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 activeTab="2"/>
  </bookViews>
  <sheets>
    <sheet name="КПК0610160" sheetId="3" r:id="rId1"/>
    <sheet name="КПК0611010" sheetId="4" r:id="rId2"/>
    <sheet name="КПК0611021" sheetId="5" r:id="rId3"/>
    <sheet name="КПК0611031" sheetId="6" r:id="rId4"/>
    <sheet name="КПК0611070" sheetId="8" r:id="rId5"/>
    <sheet name="КПК0611130" sheetId="9" r:id="rId6"/>
    <sheet name="КПК0611141" sheetId="10" r:id="rId7"/>
    <sheet name="КПК0611151" sheetId="11" r:id="rId8"/>
    <sheet name="КПК0611152" sheetId="12" r:id="rId9"/>
    <sheet name="КПК0613242" sheetId="13" r:id="rId10"/>
    <sheet name="КПК0615011" sheetId="14" r:id="rId11"/>
    <sheet name="КПК0615031" sheetId="15" r:id="rId12"/>
    <sheet name="КПК0615061" sheetId="16" r:id="rId13"/>
  </sheets>
  <definedNames>
    <definedName name="_xlnm.Print_Area" localSheetId="0">КПК0610160!$A$1:$BM$93</definedName>
    <definedName name="_xlnm.Print_Area" localSheetId="1">КПК0611010!$A$1:$BM$112</definedName>
    <definedName name="_xlnm.Print_Area" localSheetId="2">КПК0611021!$A$1:$BM$123</definedName>
    <definedName name="_xlnm.Print_Area" localSheetId="3">КПК0611031!$A$1:$BM$119</definedName>
    <definedName name="_xlnm.Print_Area" localSheetId="4">КПК0611070!$A$1:$BM$106</definedName>
    <definedName name="_xlnm.Print_Area" localSheetId="5">КПК0611130!$A$1:$BM$93</definedName>
    <definedName name="_xlnm.Print_Area" localSheetId="6">КПК0611141!$A$1:$BM$102</definedName>
    <definedName name="_xlnm.Print_Area" localSheetId="7">КПК0611151!$A$1:$BM$91</definedName>
    <definedName name="_xlnm.Print_Area" localSheetId="8">КПК0611152!$A$1:$BM$90</definedName>
    <definedName name="_xlnm.Print_Area" localSheetId="9">КПК0613242!$A$1:$BM$87</definedName>
    <definedName name="_xlnm.Print_Area" localSheetId="10">КПК0615011!$A$1:$BM$94</definedName>
    <definedName name="_xlnm.Print_Area" localSheetId="11">КПК0615031!$A$1:$BM$105</definedName>
    <definedName name="_xlnm.Print_Area" localSheetId="12">КПК0615061!$A$1:$BM$95</definedName>
  </definedNames>
  <calcPr calcId="124519" refMode="R1C1"/>
</workbook>
</file>

<file path=xl/calcChain.xml><?xml version="1.0" encoding="utf-8"?>
<calcChain xmlns="http://schemas.openxmlformats.org/spreadsheetml/2006/main">
  <c r="BE80" i="5"/>
  <c r="BE81"/>
  <c r="BE82"/>
  <c r="BE83"/>
  <c r="BE84"/>
  <c r="BE85"/>
  <c r="BE86"/>
  <c r="BE87"/>
  <c r="BE88"/>
  <c r="BE89"/>
  <c r="BE79"/>
  <c r="AO81"/>
  <c r="AO79" s="1"/>
  <c r="AO87"/>
  <c r="AO82"/>
  <c r="AO80"/>
  <c r="BE82" i="16"/>
  <c r="BE81"/>
  <c r="BE80"/>
  <c r="BE79"/>
  <c r="BE78"/>
  <c r="BE77"/>
  <c r="BE76"/>
  <c r="BE75"/>
  <c r="BE74"/>
  <c r="BE73"/>
  <c r="BE72"/>
  <c r="BE71"/>
  <c r="BE70"/>
  <c r="BE69"/>
  <c r="BE68"/>
  <c r="BE67"/>
  <c r="BE66"/>
  <c r="BE65"/>
  <c r="AR59"/>
  <c r="AR58"/>
  <c r="AS50"/>
  <c r="AS49"/>
  <c r="BE92" i="15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BE67"/>
  <c r="BE66"/>
  <c r="BE65"/>
  <c r="AR59"/>
  <c r="AR58"/>
  <c r="AS50"/>
  <c r="AS49"/>
  <c r="BE81" i="14"/>
  <c r="BE80"/>
  <c r="BE79"/>
  <c r="BE78"/>
  <c r="BE77"/>
  <c r="BE76"/>
  <c r="BE75"/>
  <c r="BE74"/>
  <c r="BE73"/>
  <c r="BE72"/>
  <c r="BE71"/>
  <c r="BE70"/>
  <c r="BE69"/>
  <c r="BE68"/>
  <c r="AR62"/>
  <c r="AR61"/>
  <c r="AS53"/>
  <c r="AS52"/>
  <c r="BE74" i="13"/>
  <c r="BE73"/>
  <c r="BE72"/>
  <c r="BE71"/>
  <c r="BE70"/>
  <c r="BE69"/>
  <c r="BE68"/>
  <c r="BE67"/>
  <c r="BE66"/>
  <c r="AR60"/>
  <c r="AR59"/>
  <c r="AS51"/>
  <c r="AS50"/>
  <c r="BE77" i="12"/>
  <c r="BE76"/>
  <c r="BE75"/>
  <c r="BE74"/>
  <c r="BE73"/>
  <c r="BE72"/>
  <c r="BE71"/>
  <c r="BE70"/>
  <c r="BE69"/>
  <c r="BE68"/>
  <c r="BE67"/>
  <c r="BE66"/>
  <c r="BE65"/>
  <c r="AR59"/>
  <c r="AS51"/>
  <c r="AS50"/>
  <c r="BE78" i="11"/>
  <c r="BE77"/>
  <c r="BE76"/>
  <c r="BE75"/>
  <c r="BE74"/>
  <c r="BE73"/>
  <c r="BE72"/>
  <c r="BE71"/>
  <c r="BE70"/>
  <c r="BE69"/>
  <c r="BE68"/>
  <c r="BE67"/>
  <c r="BE66"/>
  <c r="BE65"/>
  <c r="AR59"/>
  <c r="AS51"/>
  <c r="AS50"/>
  <c r="BE89" i="10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BE67"/>
  <c r="BE66"/>
  <c r="BE65"/>
  <c r="AR59"/>
  <c r="AS51"/>
  <c r="AS50"/>
  <c r="BE80" i="9"/>
  <c r="BE79"/>
  <c r="BE78"/>
  <c r="BE77"/>
  <c r="BE76"/>
  <c r="BE75"/>
  <c r="BE74"/>
  <c r="BE73"/>
  <c r="BE72"/>
  <c r="BE71"/>
  <c r="BE70"/>
  <c r="BE69"/>
  <c r="BE68"/>
  <c r="BE67"/>
  <c r="BE66"/>
  <c r="AR60"/>
  <c r="AR59"/>
  <c r="AS51"/>
  <c r="AS50"/>
  <c r="BE93" i="8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BE67"/>
  <c r="AR61"/>
  <c r="AR60"/>
  <c r="AS52"/>
  <c r="AS51"/>
  <c r="BE106" i="6"/>
  <c r="BE105"/>
  <c r="BE104"/>
  <c r="BE103"/>
  <c r="BE102"/>
  <c r="BE101"/>
  <c r="BE100"/>
  <c r="BE99"/>
  <c r="BE98"/>
  <c r="BE97"/>
  <c r="BE96"/>
  <c r="BE95"/>
  <c r="BE94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BE67"/>
  <c r="AR61"/>
  <c r="AR60"/>
  <c r="AS52"/>
  <c r="AS51"/>
  <c r="BE110" i="5"/>
  <c r="BE109"/>
  <c r="BE108"/>
  <c r="BE107"/>
  <c r="BE106"/>
  <c r="BE105"/>
  <c r="BE104"/>
  <c r="BE103"/>
  <c r="BE102"/>
  <c r="BE101"/>
  <c r="BE100"/>
  <c r="BE99"/>
  <c r="BE98"/>
  <c r="BE97"/>
  <c r="BE96"/>
  <c r="BE95"/>
  <c r="BE94"/>
  <c r="BE93"/>
  <c r="BE92"/>
  <c r="BE91"/>
  <c r="BE90"/>
  <c r="BE78"/>
  <c r="BE77"/>
  <c r="BE76"/>
  <c r="BE75"/>
  <c r="BE74"/>
  <c r="BE73"/>
  <c r="BE72"/>
  <c r="BE71"/>
  <c r="BE70"/>
  <c r="BE69"/>
  <c r="BE68"/>
  <c r="BE67"/>
  <c r="AR61"/>
  <c r="AR60"/>
  <c r="AS52"/>
  <c r="AS51"/>
  <c r="BE99" i="4"/>
  <c r="BE98"/>
  <c r="BE97"/>
  <c r="BE96"/>
  <c r="BE95"/>
  <c r="BE94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AR64"/>
  <c r="AR63"/>
  <c r="AS55"/>
  <c r="AS54"/>
  <c r="BE80" i="3"/>
  <c r="BE79"/>
  <c r="BE78"/>
  <c r="BE77"/>
  <c r="BE76"/>
  <c r="BE75"/>
  <c r="BE74"/>
  <c r="BE73"/>
  <c r="BE72"/>
  <c r="BE71"/>
  <c r="BE70"/>
  <c r="BE69"/>
  <c r="BE68"/>
  <c r="BE67"/>
  <c r="AR61"/>
  <c r="AR60"/>
  <c r="AS52"/>
  <c r="AS51"/>
  <c r="AS50"/>
</calcChain>
</file>

<file path=xl/sharedStrings.xml><?xml version="1.0" encoding="utf-8"?>
<sst xmlns="http://schemas.openxmlformats.org/spreadsheetml/2006/main" count="2254" uniqueCount="391">
  <si>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</si>
  <si>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</si>
  <si>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</si>
  <si>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</si>
  <si>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</si>
  <si>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</si>
  <si>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</si>
  <si>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</si>
  <si>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</si>
  <si>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</si>
  <si>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</si>
  <si>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</si>
  <si>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</si>
  <si>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</si>
  <si>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</si>
  <si>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</si>
  <si>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</si>
  <si>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</si>
  <si>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</si>
  <si>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</si>
  <si>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</si>
  <si>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</si>
  <si>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</si>
  <si>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</si>
  <si>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</si>
  <si>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</si>
  <si>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</si>
  <si>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</si>
  <si>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</si>
  <si>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</si>
  <si>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</si>
  <si>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</si>
  <si>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</si>
  <si>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</si>
  <si>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</si>
  <si>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</si>
  <si>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</si>
  <si>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</si>
  <si>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</si>
  <si>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</si>
  <si>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</si>
  <si>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</si>
  <si>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</si>
  <si>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</si>
  <si>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</si>
  <si>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</si>
  <si>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</si>
  <si>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</si>
  <si>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</si>
  <si>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</si>
  <si>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</si>
  <si>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</si>
  <si>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</si>
  <si>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</si>
  <si>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</si>
  <si>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</si>
  <si>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</si>
  <si>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</si>
  <si>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</si>
  <si>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</si>
  <si>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</si>
  <si>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</si>
  <si>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</si>
  <si>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</si>
  <si>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оптимізація мережі закладів дошкільної освіти, забезпечення системи освітнії послуг в закладах дошкільної освіти міста для розвитку здобувачів освіти їхніх потреб,гарантованих Конституцією України та Законом " Про освіту"</t>
  </si>
  <si>
    <t>Забезпечення Управлінням освіти Білгород-Дністровської міської ради  виконання наданих законодавством повноважень у сфері освіти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</si>
  <si>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</si>
  <si>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 xml:space="preserve">  Забезщпечити створення належних умов для надання на належному рівні дошкільної освіти та виховання дітей</t>
  </si>
  <si>
    <t>створення належних умов для діяльності працівників та фукціонування керівництва і управління у сфері освіти,, Забезпечення надання законодавством повноважень</t>
  </si>
  <si>
    <t>УСЬОГО</t>
  </si>
  <si>
    <t>"Розвиток освіти фізичной культури та спорту  м. Білгород-Дністровського на 2021-2023 роки"</t>
  </si>
  <si>
    <t>затрат</t>
  </si>
  <si>
    <t>кількість штатних одиниць</t>
  </si>
  <si>
    <t>Жінки</t>
  </si>
  <si>
    <t>од.</t>
  </si>
  <si>
    <t>Штатний розпис</t>
  </si>
  <si>
    <t>Чоловіки</t>
  </si>
  <si>
    <t>продукту</t>
  </si>
  <si>
    <t>кількість отриманих листів, звернень, заяв, скарг</t>
  </si>
  <si>
    <t>журнал реєстрації вхідної документації за 2020 рік,прогноз</t>
  </si>
  <si>
    <t>Кількість підготовлених рішень міської ради,розпоряджень міського голови</t>
  </si>
  <si>
    <t>Кількість прийнятих наказів з основної діяльності</t>
  </si>
  <si>
    <t>кількість підготовлених рішень виконкому</t>
  </si>
  <si>
    <t>ефективності</t>
  </si>
  <si>
    <t>кількість виконаних листів, звернень, заяв, скарг на одного працівника</t>
  </si>
  <si>
    <t>прогнозна кількість реєстрацій вхідної документації</t>
  </si>
  <si>
    <t>витрати на утримання однієї штатної одиниці</t>
  </si>
  <si>
    <t>тис.грн.</t>
  </si>
  <si>
    <t>Розрахунок (відношення гранічного обсягу видатків до кількості шт. одиниць)</t>
  </si>
  <si>
    <t>якості</t>
  </si>
  <si>
    <t>Відсоток вчасно виконаних завдань,листів,звернень,скарг</t>
  </si>
  <si>
    <t>відс.</t>
  </si>
  <si>
    <t>Книга реєстрації</t>
  </si>
  <si>
    <t xml:space="preserve">   Бюджетний кодекс України від 08.07.2010 № 2456-Уі(із змінами);_x000D_Постанова КМУ від D21 р № 268 " про упорядкування структури та умов оплати праці працівників аппарату органів виконавчої влади ( із змінами)_x000D_
-   Закон України від 21.05.1997 № 280/97-ВР "Про місцеве самоврядування в Україні ( із змінами);_x000D__x000D_
-    Наказ МФУ від 20.09.2017 р № 793 "Про затвердження складових програмної класифікації видатків та кредитування місцевих бюджетів";_x000D__x000D_
-    Наказ МФУвід 01.10.2010 №1147 " Про затвердження Типового переліку бюджетних програм та результативних показників їх виконання для місцевих бюджетів у галузі " Державне управління";_x000D__x000D_
-     Постанова КМУ від 09.03.2006 №268 " Про упорядкування структури та умов оплати праці працівників апарату органів виконавчої влади, органів прокуратури,судів та інших органів (із змінами)_x000D_
-Рішення  міської ради від 24.12.2020 року № 17 "Про бюджет Білгород-Дністровської міської територіальної громади на 2021 рік"_x000D_
- Рішення міської ради  від 24.12.2020 року "Розвиток освіти , фізичної культури та спотру міста Білгорода-Дністровського на 2021-2023 роки"</t>
  </si>
  <si>
    <t>Керівництво і управління у  сфері освіти, фізкультури та спорту у місті Білгород-Дністровському</t>
  </si>
  <si>
    <t>0600000</t>
  </si>
  <si>
    <t>22.01.2021</t>
  </si>
  <si>
    <t>Управління освіти  Білгород-Дністровської міської ради</t>
  </si>
  <si>
    <t>Фінансове упарвління Білгород-Дністровської міської ради</t>
  </si>
  <si>
    <t>Начальник Управління</t>
  </si>
  <si>
    <t>Начальник</t>
  </si>
  <si>
    <t>Л.І Муржа-Ромащук</t>
  </si>
  <si>
    <t>О.Ю Задорожна</t>
  </si>
  <si>
    <t>20989154</t>
  </si>
  <si>
    <t>15540000000</t>
  </si>
  <si>
    <t>бюджетної програми місцевого бюджету на 2021  рік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</si>
  <si>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</si>
  <si>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</si>
  <si>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Управління освіти,сім`ї,молоді та спорту Б-Дністровської міської ради</t>
  </si>
  <si>
    <t>0610000</t>
  </si>
  <si>
    <t>0160</t>
  </si>
  <si>
    <t>0111</t>
  </si>
  <si>
    <t>Збереження та оптимізація мережі закладів дошкільної освіти,забезпечення системи освітніх послуг в закладах дошкільної освіти міста для розвитку здобавачів освіти їхніх потреб ,гарантованих Конституцією України та Законом " Про освіту"</t>
  </si>
  <si>
    <t>Забезпечити створення належних умов для надання на належному рівні дошкільної освіти та виховання дітей</t>
  </si>
  <si>
    <t>Придбання для ДНЗ твердого і мякого інвентарю,меблів,технологічного обладнання,компьютерної техники</t>
  </si>
  <si>
    <t>Забезпечити належні санітарно-гігієнічні умови в ДНЗ для догляду ,виховання та розвитку малюків</t>
  </si>
  <si>
    <t>Забезпечити виконання державних норм харчування</t>
  </si>
  <si>
    <t>Забезпечити підвиення квалифікації педагогічних кадрів</t>
  </si>
  <si>
    <t>Забезпечити переплату сметодичної литератури та придбання необхідної документації</t>
  </si>
  <si>
    <t xml:space="preserve">	кількість дошкільних навчальних закладів</t>
  </si>
  <si>
    <t>Мережа</t>
  </si>
  <si>
    <t>мережа</t>
  </si>
  <si>
    <t xml:space="preserve">	Середнрічне число ставок (штатних одиниць)-ВСЬОГО</t>
  </si>
  <si>
    <t>педогагічного персоналу</t>
  </si>
  <si>
    <t>спеціалістів</t>
  </si>
  <si>
    <t>робітників</t>
  </si>
  <si>
    <t>кількість дітей, що відвідують дошкільні заклади</t>
  </si>
  <si>
    <t>Дівчата</t>
  </si>
  <si>
    <t>осіб</t>
  </si>
  <si>
    <t>Хлопці</t>
  </si>
  <si>
    <t>кількість дітей від 0 до 6 років</t>
  </si>
  <si>
    <t>Розрахунок</t>
  </si>
  <si>
    <t>кількість дітей, які відвідують спеціальні та санаторні  групи ( ЗДО № 1, 2 )</t>
  </si>
  <si>
    <t>діто-дні відвідування</t>
  </si>
  <si>
    <t>днів</t>
  </si>
  <si>
    <t>Середньорічна наповнюваність груп в ЗДО</t>
  </si>
  <si>
    <t>грн.</t>
  </si>
  <si>
    <t>кількість днів відвідування в дошкільних закладах</t>
  </si>
  <si>
    <t>% дітей охоплених дошкільної освітою ( від загальної кількості дитячого населення) встановлених в чергу</t>
  </si>
  <si>
    <t>витрати на харчування на 1 дитини в дошкільних закладі</t>
  </si>
  <si>
    <t>витрати на перебування 1 дитини в дошкільному закладі</t>
  </si>
  <si>
    <t>відсоток охоплення дітей дошкільною освітою у місті</t>
  </si>
  <si>
    <t>Конституція України ( Закон України від 08.07.2010 № 2456-УІ зі змінами від 14.10.2020 р_x000D__x000D_
- Бюджетний кодекс України ( Закон України від 08.07.2010 № 2456-УІ)_x000D__x000D_
- Закон України від 05.09.2017 " 2145-УІІІ " Про освіту"_x000D_( зі змінами)_x000D_
- Закон України від 11.07.2001 № 2628-УІІІ " Про дошкільну освіту"_x000D_( зі змінами _x000D_
- Постанова КМУ від 22.11.2004 № 1591 " Про затвердження норм харчування   у  _x000D__x000D_
   навчальних закладах_x000D_( зі змінами)_x000D_
-- Наказ МФУ від 02.08.2010 р № 805 "Ппро затвердження Основних підходів до _x000D__x000D_
  запровадження програмно-цільового методу складання та виконання місцевих _x000D__x000D_
  бюджетів"_x000D__x000D_
- Наказ МОН від 10.07.2017 р № 992 " Про затвердження Типового  переліку _x000D__x000D_
  бюджетних програм та результативних показників їх виконання для місцевих _x000D__x000D_
  бюджетів у галузі" Освіта"_x000D__x000D_
- Постанова КМУ від 28.02.2002 р. № 228 " Про порядок складання ,розгляд,_x000D__x000D_
   затвердження і основні вимоги до виконання кошторису бюджетних закладів _x000D__x000D_
-  Лист МФУ від 14.08.2020 р № 05110-14-6/25094_x000D_
-Рішення  міської ради від 24.12.2020 року № 17 "Про бюджет Білгород-Дністровської міської територіальної громади на 2021 рік"_x000D_
- Рішення міської ради  від 24.12.2020 року "Розвиток освіти , фізичної культури та спотру міста Білгорода-Дністровського на 2021-2023 роки"</t>
  </si>
  <si>
    <t>Надання дошкільної освіти дошкільними навчальними закладами на 2021-2023 роки</t>
  </si>
  <si>
    <t>0611010</t>
  </si>
  <si>
    <t>Надання дошкільної освіти</t>
  </si>
  <si>
    <t>1010</t>
  </si>
  <si>
    <t>0910</t>
  </si>
  <si>
    <t>Збереження та оптимізація мережі закладів загальної середньої освіти міста,забезпечення  рівних умов доступу до якісної освіти за різними формами (інклюзивна освіта, індивідуальна освіта , екстернат), гарантованих Конституцією</t>
  </si>
  <si>
    <t>Забезпечити надання відповідних послуг денними загальноосвітніми навчальними закладами</t>
  </si>
  <si>
    <t>Забезпечити відкриття ГПД</t>
  </si>
  <si>
    <t>Забезпечення надання послуг з агальної середньої освіти в дених загальноосвітніх закладах</t>
  </si>
  <si>
    <t>Кількість навчальних закладів за ступенями шкіл всього</t>
  </si>
  <si>
    <t>Кількість навчальних закладі  І ступені НВК "Школа -сад"</t>
  </si>
  <si>
    <t>Кількість навчальних закладі  І-ІІІ ступені нвк "Школа -гімназія"</t>
  </si>
  <si>
    <t>Кількість навчальних закладі  І-ІІІ ступені нвк Школи</t>
  </si>
  <si>
    <t>Кількість навчальних закладі  ІІ-ІІІ ступені нвк Школи-ліцей</t>
  </si>
  <si>
    <t>Кількість класів за ступенем всього</t>
  </si>
  <si>
    <t>Кількість класів в закладі НВК "Школа -гімназія"</t>
  </si>
  <si>
    <t>Кількість класів в закладів І-ІІІ ступені ( Школи)</t>
  </si>
  <si>
    <t>Кількість класів в закладів ІІ-ІІІ ступені Школа-ліцей</t>
  </si>
  <si>
    <t>Кількістьдошкільних груп  вдошкільному віділені НВК "Школа-сад"</t>
  </si>
  <si>
    <t>Кількість груп продовженого дня</t>
  </si>
  <si>
    <t>Всього середньорічне число ставок штатних одиниць в т.ч</t>
  </si>
  <si>
    <t>педагогічного персоналу</t>
  </si>
  <si>
    <t>Середньорічна кількость учнів з них</t>
  </si>
  <si>
    <t>Кількість дітей відвідують заклад НВК "школа -сад"</t>
  </si>
  <si>
    <t>Середньорічні учні шкіл які отимують безкоштовне харчування</t>
  </si>
  <si>
    <t>Середні витрати на одного  учня у школах</t>
  </si>
  <si>
    <t>Витрати на перебування 1 дитини в дошкільному відділені НВК "Школа-Сад"</t>
  </si>
  <si>
    <t>Середня наповнюваність класів</t>
  </si>
  <si>
    <t>Середня наповнюваність груп в дошкільному відділеню НВК "Школа-Сад"</t>
  </si>
  <si>
    <t>Діто-Дні харчування учнів у школах</t>
  </si>
  <si>
    <t>тис.од.</t>
  </si>
  <si>
    <t>Діто-дні харчування в оздоровчих майданчиках</t>
  </si>
  <si>
    <t>Діто-дні відвідування в дошкільному віддіенню НВК "Школа-сад"</t>
  </si>
  <si>
    <t>Витрати на харчування одного учня у школах</t>
  </si>
  <si>
    <t>Витрати на харчування 1 дитини в дошкільному відділенні  "Школа-сад"</t>
  </si>
  <si>
    <t>Витрати на харчування на одного учня на оздоровчих майданчиках</t>
  </si>
  <si>
    <t>Діто-дні відвідування</t>
  </si>
  <si>
    <t>Стат.звітн.</t>
  </si>
  <si>
    <t>Відсоток охоплення дітей шкільного віку повною загальною середньою освітою</t>
  </si>
  <si>
    <t>відсоток якості успішності учнів</t>
  </si>
  <si>
    <t>Конституція України ( Закон України від 08.07.2010. № 2456-УІ)_x000D_ зі змінами від 14.10.2020 р_x000D_
- Бюджетний кодекс України ( Закон України від 08.07.2010 № 2456-УІ)_x000D__x000D_
- Закон України від 05.09.2017 " 2145-УІІІ " Про освіту  ("_x000D_зі змінами)_x000D_
- Закон України від 11.07.2001 № 2628-УІІІ " Про дошкільну освіту( Зі змінами)"_x000D__x000D_
- Постанова КМУ від 22.11.2004 № 1591 " Про затвердження норм харчування у  _x000D__x000D_
   навчальних закладах_x000D__x000D_
-  Наказ МФУ від 02.08.2010 р № 805 " про затвердження Основних підходів до _x000D__x000D_
  запровадження програмно-цільового методу складання та виконання місцевих _x000D__x000D_
  бюджетів"_x000D__x000D_
- Наказ МОН від 10.07.2017 р № 992 " про затвердження Типового  переліку _x000D__x000D_
  бюджетних програм та результативних показників їх виконання для місцевих _x000D__x000D_
  бюджетів у галузі" Освіта"_x000D__x000D_
- Постанова КМУ від 28.02.2002 р. № 228 " Про порядок складання ,розгляд,_x000D__x000D_
   затвердження і основні вимоги до виконання кошторису бюджетних закладів _x000D__x000D_
-  Лист МФУ від 14.08.2020 р № 05110-14-6/25094_x000D_
-Рішення  міської ради від 24.12.2020 року № 17 "Про бюджет Білгород-Дністровської міської територіальної громади на 2021 рік"_x000D_
- Рішення міської ради  від 24.12.2020 року "Розвиток освіти , фізичної культури та спотру міста Білгорода-Дністровського на 2021-2023 роки"</t>
  </si>
  <si>
    <t>Забезпечення надання послуг з загальної середньої освіти в денних загальноосвітніх закладах</t>
  </si>
  <si>
    <t>0611021</t>
  </si>
  <si>
    <t>Надання загальної середньої освіти закладами загальної середньої освіти</t>
  </si>
  <si>
    <t>1021</t>
  </si>
  <si>
    <t>0921</t>
  </si>
  <si>
    <t>Всього закладів (за ступенями шкіл)</t>
  </si>
  <si>
    <t>середньорічне число посадових окладів (ставок)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</si>
  <si>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</si>
  <si>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</si>
  <si>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всього - середньорічне число ставок (штатних одиниць)</t>
  </si>
  <si>
    <t>Кількість навчальних закладів І ступені НВК " Школа-САД"</t>
  </si>
  <si>
    <t>Кількість навчальнихзакладів І-ІІІ ступені НВК " Школа-гімназія"</t>
  </si>
  <si>
    <t>Кількість навчальних  закладів І-ІІІ  ступені ( Школи)</t>
  </si>
  <si>
    <t>Кількість навчальних закладів ІІ-ІІІступені НВК " Школа-ліцей"</t>
  </si>
  <si>
    <t>Кількість класів закладів НВК" Шкла-гімназія"</t>
  </si>
  <si>
    <t>Кількість класів закладів І-ІІІ ступені ( Школи)</t>
  </si>
  <si>
    <t>Кількість класів закладів ІІ-ІІІ ступені "НВК Шкла-ліцей"</t>
  </si>
  <si>
    <t>Кількість дошкільних груп в дошкільному відділеннюНВК"Шкла-сад"</t>
  </si>
  <si>
    <t>Кількість груп прдвженого дня</t>
  </si>
  <si>
    <t>Середнерічна кількість учнів з них</t>
  </si>
  <si>
    <t>Середнерічні учні шкіл,які отримують безкоштовне харчування</t>
  </si>
  <si>
    <t>Витрати на одного учня у школах</t>
  </si>
  <si>
    <t>Діто-дні харчування в оздоровчих  майданчиках</t>
  </si>
  <si>
    <t>кількість днів відвідування</t>
  </si>
  <si>
    <t>Відсоток якості успішності учнів</t>
  </si>
  <si>
    <t>Конституція України ( Закон України від 28.06.1996 № 254/96-ВР)_x000D__x000D_
- Бюджетний кодекс України ( Закон України від 08.07.2010 № 2456-УІ)_x000D__x000D_
- Закон України від 05.09.2017 " 2145-УІІІ " Про освіту"_x000D__x000D_
- Закон України від 11.07.2001 № 2628-УІІІ " Про дошкільну освіту"_x000D__x000D_
- Постанова КМУ від 22.11.2004 № 1591 " про затвердження норм  у  _x000D__x000D_
   навчальних закладах_x000D__x000D_
-  Наказ МФУ від 02.08.2010 р № 805 " про затвердження Основних підходів до _x000D__x000D_
  запровадження програмно-цільового методу складання та виконання місцевих _x000D__x000D_
  бюджетів"_x000D__x000D_
- Наказ МОН від 10.07.2017 р № 992 " про затвердження Типового  переліку _x000D__x000D_
  бюджетних програм та результативних показників їх виконання для місцевих _x000D__x000D_
  бюджетів у галузі" Освіта"_x000D__x000D_
- Постанова КМУ від 28.02.2002 р. № 228 " Про порядок складання ,розгляд,_x000D__x000D_
   затвердження і основні вимоги до виконання кошторису бюджетних закладів _x000D__x000D_
- Міська програма " Розвіток освіти м. Б-Дністровського на 2021-2023 р"_x000D__x000D_
- Лист МФУ від 13.08.2020 р № 05110-14-6/25074_x000D_
-Рішення  міської ради від 24.12.2020 року № 17 "Про бюджет Білгород-Дністровської міської територіальної громади на 2021 рік"</t>
  </si>
  <si>
    <t>0611031</t>
  </si>
  <si>
    <t>1031</t>
  </si>
  <si>
    <t>Забезпечити складання і надання кошторисної,звітної,фінансової документації,фінансування установ освіти згідно з затвердженими кошторисами     Забезпечити надання якісних послуг з централізованого  господарського обслуговування</t>
  </si>
  <si>
    <t>Збереження та оптимізація мережі закладів позашкільної освіти, створення умов для творчого, інтелектуального,духовного і фізичного розвитку вихованців.</t>
  </si>
  <si>
    <t>Учнів і слухачів,організація їхнього дозвілля, профілактика бездоглячдності та правопорушень серед учнівської молоді</t>
  </si>
  <si>
    <t>Забезпечити залучення та надання належних умов виховання дітей в умовах позашкільної освіти</t>
  </si>
  <si>
    <t>Поліпшення рівня науково-методичного забезпечення роботи з обдарованими дітьми та молоддю,дослідницкої діяльності учнів,підвищення професійноїь компетентності педагогічних кадрів системи МАН ,пропангування серед дітей цінності наукових знань,популяризації</t>
  </si>
  <si>
    <t>Надання позашкільної освіти позашкільними закладами освіти,заходи по позашкільної роботи з дітьми</t>
  </si>
  <si>
    <t>кількість позашкільних закладів</t>
  </si>
  <si>
    <t>Позаміський оздоровчий заклад "Алие паруса"</t>
  </si>
  <si>
    <t>Середньорічне число посадових окладів (ставок) педагогічного персоналу в т.ч. 1 шт. од. в оздоровчому закладі</t>
  </si>
  <si>
    <t>середньоріне число штатних одиниць спеціалістів (оздоровчий заклад)</t>
  </si>
  <si>
    <t>середньорічне число штатних одиниць робітників в т.ч 9 шт. од. в оздоровчому закладі</t>
  </si>
  <si>
    <t>Всього -середнорічне число ставок (штатних одиниць) в т.ч. 11 шт. од. оздоровчий заклад</t>
  </si>
  <si>
    <t>середньорічна кількість дітей, які отримують позашкільну освіту</t>
  </si>
  <si>
    <t>середньорічна кількість путівок, яку планується придбати</t>
  </si>
  <si>
    <t>шт.</t>
  </si>
  <si>
    <t>Середня наповнюваність груп</t>
  </si>
  <si>
    <t>Кількість проведених заходів ( виставок,конкурсів)</t>
  </si>
  <si>
    <t>Кількість дітей залучених у заходах</t>
  </si>
  <si>
    <t>витрати на 1 дитину, яка отримає позашкільну освіту</t>
  </si>
  <si>
    <t>Середні витрати на 1 захід з позашкільної освіти</t>
  </si>
  <si>
    <t>Витрати на 1 дитину в оздоровчому закладі ( спец.счет 2050,0 тис.грн)</t>
  </si>
  <si>
    <t>Кількість груп в МЦДТ</t>
  </si>
  <si>
    <t>Кількість гуртків в МЦДТ</t>
  </si>
  <si>
    <t>відсоток дітей, які будуть оздоровлені</t>
  </si>
  <si>
    <t>Відсоток дітей ,охоплених позашкільною освітою за напрямами діяльності гуртків,віком,місцем проживання</t>
  </si>
  <si>
    <t>ВІдсоток дітей,які отримали нагороди за напрямками діяльності гуртків</t>
  </si>
  <si>
    <t>Конституція України ( Закон України від 08.07.2010 № 2456-УІ зі змінами від 14.10.20 р._x000D_
- Бюджетний кодекс України ( Закон України від 08.07.2010 № 2456-УІ)_x000D__x000D_
- Закон України від 05.09.2017 " 2145-УІІІ " Про освіту  ( Зі змінами)"_x000D__x000D_
- Закон України від 22.06.2000 № 1841-ІІІ " Про позашкільну освіту"_x000D_ ( Зі змінами)_x000D_
- Постанова КМУ від 22.11.2004 № 1591 " Про затвердження нормхарчування  у  _x000D__x000D_
   навчальних закладах_x000D__x000D_
-  Наказ МФУ від 02.08.2010 р № 805 " про затвердження Основних підходів до _x000D__x000D_
  запровадження програмно-цільового методу складання та виконання місцевих _x000D__x000D_
  бюджетів"_x000D__x000D_
- Наказ МОН від 10.07.2017 р № 992 " про затвердження Типового  переліку _x000D__x000D_
  бюджетних програм та результативних показників їх виконання для місцевих _x000D__x000D_
  бюджетів у галузі" Освіта"_x000D__x000D_
- Постанова КМУ від 28.02.2002 р. № 228 " Про порядок складання ,розгляд,_x000D__x000D_
   затвердження і основні вимоги до виконання кошторису бюджетних закладів _x000D__x000D_
-  Лист МФУ від 14.08.2020 р № 05110-14-6/25094_x000D_
-Рішення  міської ради від 24.12.2020 року № 17 "Про бюджет Білгород-Дністровської міської територіальної громади на 2021 рік"_x000D_
- Рішення міської ради  від 24.12.2020 року "Розвиток освіти , фізичної культури та спотру міста Білгорода-Дністровського на 2021-2023 роки"</t>
  </si>
  <si>
    <t>Залучення та забезпечення надання належних умов виховання дітей в умовах позашкільної освіти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</si>
  <si>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</si>
  <si>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</si>
  <si>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</si>
  <si>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</si>
  <si>
    <t>Збереження та оптимізація мережі закладів дошкільної освіти,загальної середньої освіти, позашкільної  освіти міста для розвитку здобавачів освіти їхніх потреб ,гарантованих Конституцією України та Законом " Про освіту"</t>
  </si>
  <si>
    <t>Забезпечити належну методичну роботу в установах освіти</t>
  </si>
  <si>
    <t>Методичне забеспечення методичної роботи в закладах освіти м.Білгород-дністровського</t>
  </si>
  <si>
    <t>всього середньорічне число ставок (штатних одиниць)</t>
  </si>
  <si>
    <t>Кількість закладів які облуговує метот кабінет</t>
  </si>
  <si>
    <t>кількість виготовлених примірників навчально-методичної літератури</t>
  </si>
  <si>
    <t>Кількість проведених семінарів</t>
  </si>
  <si>
    <t>Кількість проведених  методобьеднень</t>
  </si>
  <si>
    <t>Витрати на 1 робітника</t>
  </si>
  <si>
    <t>Середні вартість виготовлення одного примирника навчально-методичної литератури</t>
  </si>
  <si>
    <t>забезпеченість установ освіти навчально-методичною літературою</t>
  </si>
  <si>
    <t>Конституція України ( Закон України від 28.06.1996 № 254/96-ВР)_x000D__x000D_
- Бюджетний кодекс України ( Закон України від 08.07.2010 № 2456-УІ)_x000D__x000D_
- Закон України від 05.09.2017 " 2145-УІІІ " Про освіту"_x000D__x000D_
- Закон України від 11.07.2001 № 2628-УІІІ " Про дошкільну освіту"_x000D__x000D_
-  - Наказ МФУ від 02.08.2010 р № 805 " про затвердження Основних підходів до _x000D__x000D_
  запровадження програмно-цільового методу складання та виконання місцевих _x000D__x000D_
  бюджетів"_x000D__x000D_
- Наказ МОН від 10.07.2017 р № 992 " про затвердження Типового  переліку _x000D__x000D_
  бюджетних програм та результативних показників їх виконання для місцевих _x000D__x000D_
  бюджетів у галузі" Освіта"_x000D__x000D_
- Постанова КМУ від 28.02.2002 р. № 228 " Про порядок складання ,розгляд,_x000D__x000D_
   затвердження і основні вимоги до виконання кошторису бюджетних закладів _x000D__x000D_
-  Лист МФУ від 14.08.2020 р № 05110-14-6/25094_x000D_
-Рішення  міської ради від 24.12.2020 року № 17 "Про бюджет Білгород-Дністровської міської територіальної громади на 2021 рік"_x000D_
- Рішення міської ради  від 24.12.2020 року "Розвиток освіти , фізичної культури та спотру міста Білгорода-Дністровського на 2021-2023 роки"</t>
  </si>
  <si>
    <t>Забезпечення належної методичної роботи установами освіти</t>
  </si>
  <si>
    <t>0611130</t>
  </si>
  <si>
    <t>Методичне забезпечення діяльності закладів освіти</t>
  </si>
  <si>
    <t>1130</t>
  </si>
  <si>
    <t>0990</t>
  </si>
  <si>
    <t>Збереження та оптимізація мережі закладів дошкільної, загальної середньої,позашкільної  освіти міста,забезпечення  рівних умов доступу до якісної освіти за різними формами , гарантованих Конституцією України</t>
  </si>
  <si>
    <t>Забезпечити фінансування закладів освіти,контроль за веденням бухгалтерського обліку та звітності</t>
  </si>
  <si>
    <t>Забезпечити надання якісих послуг централізованого господарського обслуговування закладам освіти</t>
  </si>
  <si>
    <t>Кількість закладів -всього  в тому числі</t>
  </si>
  <si>
    <t>Централізована бухгалтерія</t>
  </si>
  <si>
    <t>Господарча  група централізованого обслуговування закладів освіти</t>
  </si>
  <si>
    <t>Всього штатних працівників</t>
  </si>
  <si>
    <t>Число штатних працівників спеціалистів</t>
  </si>
  <si>
    <t>Число штатнихпрацівників спеціалистів</t>
  </si>
  <si>
    <t>Число штатних одиниць робітників</t>
  </si>
  <si>
    <t>Число штатних  робітників</t>
  </si>
  <si>
    <t>Кількість закладів ,які обслуговуває ц/б та господарча група</t>
  </si>
  <si>
    <t>Кількістть складених звітів працівниками бухгалтерії та господарчої групи</t>
  </si>
  <si>
    <t>Кількість закладів в яких проведена інвентарізація матеріальних цінностей</t>
  </si>
  <si>
    <t>Кількість особових рахунків для нарахування заробітної плати</t>
  </si>
  <si>
    <t>За списком</t>
  </si>
  <si>
    <t>Кількість затверджених річних кошторисів доходів та видатків</t>
  </si>
  <si>
    <t>Кошторис</t>
  </si>
  <si>
    <t>Витрати на утриманя одного працівника</t>
  </si>
  <si>
    <t>Кількість установ ,які обслуговує один працівник</t>
  </si>
  <si>
    <t>Кількість звітів на одного працівника</t>
  </si>
  <si>
    <t>Кількість випадків нецільового використання бюджетних коштів</t>
  </si>
  <si>
    <t>Акт перевірки державної служби</t>
  </si>
  <si>
    <t>Конституція України ( Закон України від 28.06.1996 № 254/96-ВР)_x000D_
- Бюджетний кодекс України ( Закон України від 08.07.2010 № 2456-УІ)_x000D_
- Закон України від 05.09.2017 " 2145-УІІІ " Про освіту"( зі змінами)_x000D_
- Закон України від 11.07.2001 № 2628-УІІІ " Про дошкільну освіту"( зі змінами)_x000D_
- Постанова КМУ від 22.11.2004 № 1591 " про затвердження норм  у  _x000D_
   навчальних закладах_x000D_
- Наказ МФУ від 02.08.2010 р № 805 " про затвердження Основних підходів до _x000D_
  запровадження програмно-цільового методу складання та виконання місцевих _x000D_
  бюджетів"_x000D_
- Наказ МОН від 10.07.2017 р № 992 " про затвердження Типового  переліку _x000D_
  бюджетних програм та результативних показників їх виконання для місцевих _x000D_
  бюджетів у галузі" Освіта"_x000D_
- Постанова КМУ від 28.02.2002 р. № 228 " Про порядок складання ,розгляд,_x000D_
   затвердження і основні вимоги до виконання кошторису бюджетних закладів _x000D_
- Лист МФУ від 14.08.2020 р № 05110-14-6/25094_x000D_
-Рішення  міської ради від 24.12.2020 року № 17 "Про бюджет Білгород-Дністровської міської територіальної громади на 2021 рік"</t>
  </si>
  <si>
    <t>Забезпечення фінансування закладів освіти, контроль за веденням бухгалтерського обліку та звітності, забезпечення ведення централізованого господарського обслуговування</t>
  </si>
  <si>
    <t>0611141</t>
  </si>
  <si>
    <t>Забезпечення діяльності інших закладів у сфері освіти</t>
  </si>
  <si>
    <t>1141</t>
  </si>
  <si>
    <t>Розвиток інклюзивно-ресурсного центру міста ,забезпечення соціального захисту здобувачів освіти , створення належних умов для здобуття освіти и надання послуг з психолого-педагогічних занять дітям з особливими освітніми</t>
  </si>
  <si>
    <t>Забезпечити надання послуг з психолого-педагогичних занять дітям з особливими освітніми потребами від 2 до 18 років та здобуття дошкільної та загальної середньої освіти шляхом проведення комплексної психолого-педпгогічної оцінки розвитку дитини</t>
  </si>
  <si>
    <t>з особливими освітніми потребами ,надання їм психолого-педпгогічної допомоги та забезпечення системного кваліфікованого супроводження за допомогою інклюзивно-ресурсних центрів</t>
  </si>
  <si>
    <t>Забезпечення права дітей з особливими освітніми потребами від 2 до 18 років на здобуття дошкільної та загальної середньої освіти,шляхом проведення комплексної психолого-педагогічної оцінки розвитку дитини з особливими освітніми потребами,надання їм психодого-педагогічної допомоги та забезпечення системного кваліфікованого супровадження за допомогою інклюзивно-ресурсних центрів</t>
  </si>
  <si>
    <t>Кількість інклюзивно-ресурсних центрів</t>
  </si>
  <si>
    <t>Статут ІРЦ</t>
  </si>
  <si>
    <t>Всього-середньорічне число ставок (т.одиниць)</t>
  </si>
  <si>
    <t>педогогічного персоналу</t>
  </si>
  <si>
    <t>Кількість дітей ,які отримали психолого-педагогічні заняття та надані висновки комплексної оцінки</t>
  </si>
  <si>
    <t>Журнал обліку обстеження дітей</t>
  </si>
  <si>
    <t>Кількість проведених семінарів та консультацій</t>
  </si>
  <si>
    <t>Журнали регістрації та протоколи</t>
  </si>
  <si>
    <t>Витрати на одну дитину,яка отримала психолого-педпгогічне заняття та утримала висновки комплексної оцінки</t>
  </si>
  <si>
    <t>Витрати на утримання УРЦ</t>
  </si>
  <si>
    <t>Відсотк охоплення дітей,які потрібують особливи освітні потреби</t>
  </si>
  <si>
    <t>Дінаміка кількості дітей що потрибують особливих освітніх потреб до мінулих періодів</t>
  </si>
  <si>
    <t>Конституція України ( Закон України від 28.06.1996 № 254/96-ВР)_x000D__x000D_
- Бюджетний кодекс України ( Закон України від 08.07.2010 № 2456-УІ)_x000D__x000D_
- Закон України від 05.09.2017 " 2145-УІІІ " Про освіту"_x000D__x000D_
- Закон України від 11.07.2001 № 2628-УІІІ " Про дошкільну освіту"_x000D__x000D_
-   Наказ МОН від 10.07.2017 р № 992 " Про затвердження Типового  переліку _x000D__x000D_
  бюджетних програм та результативних показників їх виконання для місцевих _x000D__x000D_
  бюджетів у галузі" Освіта"_x000D_                                                                            _x000D_
- Постанова КМУ від 28.02.2002 р. № 228 " Про порядок складання ,розгляд,_x000D__x000D_
   затвердження і основні вимоги до виконання кошторису бюджетних закладів _x000D__x000D_
- Постанова КМУ від 22.08.2018 р № 617 " Про деякі питання створення ресурсних центрів,підтримки інклюзивної освіти та інклюзивно-ресурсних центрів"                                                                                                                                          - Постанова КМУ від 15.08.2011 р№ 872"  Про затвердження Порядку організації інклюзивного навчання у загальноосвітніх закладах"                                                                                                                                                                        - Постанова КМУ від 12.07.2017 р№ 545 " Положення про інклюзивно-ресурсний центр"                                                                                                                                 -   Лист МФУ від 14.08.2020 р № 05110-14-6/25094_x000D_
-Рішення  міської ради від 24.12.2020 року № 17 "Про бюджет Білгород-Дністровської міської територіальної громади на 2021 рік"</t>
  </si>
  <si>
    <t>Забезпечити надання послуг з психолого-педагогічних занять дітям з особливими освітніми потребами</t>
  </si>
  <si>
    <t>0611151</t>
  </si>
  <si>
    <t>Забезпечення діяльності інклюзивно-ресурсних центрів за рахунок коштів місцевого бюджету</t>
  </si>
  <si>
    <t>1151</t>
  </si>
  <si>
    <t>Забезпечення соціального захисту і соціального забезпечення сиротам та дітям позбавлених батьківського піклування</t>
  </si>
  <si>
    <t>Забезпечити надання послуг з психолого-педагогичних занять дітям з особливими освітніми потребами</t>
  </si>
  <si>
    <t>Забезпечення права дітей з особливими освітніми потребами від 2 до 18 років на здобуття дошкільної та загальної середньої освіти,шляхом проведення комплексної психолого-педагогічної оцінки розвитку дитини з особливими освітніми потребами,надання їм психод</t>
  </si>
  <si>
    <t>Середньорічне число посадових окладів (ставок) педогогічного персоналу</t>
  </si>
  <si>
    <t>"Конституція України ( Закон України від 28.06.1996 № 254/96-ВР)_x000D_
- Бюджетний кодекс України ( Закон України від 08.07.2010 № 2456-УІ)_x000D_
- Закон України від 05.09.2017 "" 2145-УІІІ "" Про освіту""_x000D_
- Закон України від 11.07.2001 № 2628-УІІІ "" Про дошкільну освіту""_x000D_
-   Наказ МОН від 10.07.2017 р № 992 "" Про затвердження Типового  переліку _x000D_
  бюджетних програм та результативних показників їх виконання для місцевих _x000D_
  бюджетів у галузі"" Освіта""_x000D_                                                                            
- Постанова КМУ від 28.02.2002 р. № 228 "" Про порядок складання ,розгляд,_x000D_
   затвердження і основні вимоги до виконання кошторису бюджетних закладів _x000D_
- Постанова КМУ від 22.08.2018 р № 617 "" Про деякі питання створення ресурсних центрів,підтримки інклюзивної освіти та інклюзивно-ресурсних центрів""                                                                                                                              - Постанова КМУ від 15.08.2011 р№ 872""  Про затвердження Порядку організації інклюзивного навчання у загальноосвітніх закладах""                                                                                                                                                                        - Постанова КМУ від 12.07.2017 р№ 545 "" Положення про інклюзивно-ресурсний центр""                                                                                                                                -   Лист МФУ від 14.08.2020 р № 05110-14-6/25094"_x000D_
-Рішення  міської ради від 24.12.2020 року № 17 "Про бюджет Білгород-Дністровської міської територіальної громади на 2021 рік"</t>
  </si>
  <si>
    <t>0611152</t>
  </si>
  <si>
    <t>Забезпечення діяльності інклюзивно-ресурсних центрів за рахунок освітньої субвенції</t>
  </si>
  <si>
    <t>1152</t>
  </si>
  <si>
    <t>Забезпечити надання допомоги сиротам та дітям позьавлених батьківського піклування,яким виповнюється 18 років</t>
  </si>
  <si>
    <t>Забезпечення соціального захисту і соціального забезпечення сиротам та дітям позбавлених батьківського піклування,яким виповнюється 18 років</t>
  </si>
  <si>
    <t>Забезпечити надання допомоги сиротам та дітям позбавлених баитківського піклування,якім виповнюється 18 років</t>
  </si>
  <si>
    <t>Кількість дітей ,позбавлених батьківського піклування,яким виповнюється 18 років</t>
  </si>
  <si>
    <t>Розмір допомоги на 1 дитину</t>
  </si>
  <si>
    <t>Динаміка кількості дітей,які потрібують особливі освітні потреби в порівнянні з мінулим роком</t>
  </si>
  <si>
    <t>"Конституція України ( Закон України від028.07.1010 № 2456-УІ зі змінами від 14.10.2020_x000D_
- Бюджетний кодекс України ( Закон України від 08.07.2010 № 2456-УІ)_x000D_
- Закон України від 05.09.2017 "" 2145-УІІІ "" Про освіту  ( зі змінами)""_x000D_
-  Наказ МФУ від 02.08.2010 р № 805 "" про затвердження Основних підходів до _x000D_
  запровадження програмно-цільового методу складання та виконання місцевих _x000D_
  бюджетів""_x000D_
- Наказ МОН від 10.07.2017 р № 992 "" про затвердження Типового  переліку _x000D_
  бюджетних програм та результативних показників їх виконання для місцевих _x000D_
  бюджетів у галузі"" Освіта""_x000D_
-  Постанова КМУ від 25.08.2005р № 823"" Про затвердження порядку надання одноразової допомоги дітям-сиротам і дітям ,позбавлених батьківського піклування ,після досягнення 18-річного віку""
"_x000D_
-Рішення  міської ради від 24.12.2020 року № 17 "Про бюджет Білгород-Дністровської міської територіальної громади на 2021 рік"_x000D_
- Рішення міської ради  від 24.12.2020 року "Розвиток освіти , фізичної культури та спотру міста Білгорода-Дністровського на 2021-2023 роки"</t>
  </si>
  <si>
    <t>ЗНадання допомоги дітям-сиротам та дітям,позбавленим батьківського піклування,яким виповнюється 18 років</t>
  </si>
  <si>
    <t>0613242</t>
  </si>
  <si>
    <t>Інші заходи у сфері соціального захисту і соціального забезпечення</t>
  </si>
  <si>
    <t>Орган з питань освіти і науки, молоді та спорту</t>
  </si>
  <si>
    <t>3242</t>
  </si>
  <si>
    <t>1090</t>
  </si>
  <si>
    <t>Залучення широких верств населення до масового спорту,популярізації здорового способу життя,створення умов для реалізації здібностей обдарованної молоді та виховання ії в дусі  олімпійських принципів</t>
  </si>
  <si>
    <t>Проведення навчально-тренувальних зборів з олімпійських видів спорту з підготовки до регіональних змагань</t>
  </si>
  <si>
    <t>Проведення навчально-тренувальних зборів з олімпійських видів спорту з підготовки до всеукраїнських змагань</t>
  </si>
  <si>
    <t>Організація і проведення регіональних змагань з олімпійських видів спорту</t>
  </si>
  <si>
    <t>Представлення спортивних досягнень спортсменами збірних команд області на всеукраїнських змаганнях з олімпійських видів спорту</t>
  </si>
  <si>
    <t>Проведення навчально-тренувальних зборів і змагань з олімпійських видів спорту з підготовки до регіональних змагань</t>
  </si>
  <si>
    <t>Кількість заходів з підготовки до олімпійських видів спорту</t>
  </si>
  <si>
    <t>кількість людино-днів участі у регіональних змаганнях з олімпійських видів спорту, од.</t>
  </si>
  <si>
    <t>Кількість спортсменів ,які беруть участь у спортивних заходах</t>
  </si>
  <si>
    <t>середні витрати на забезпечення участі (проїзд, добові в дорозі) одного спортсмена збірних команд області у всеукраїнських змаганнях з олімпійських видів спорту, грн.</t>
  </si>
  <si>
    <t>динаміка кількості навчально-тренувальних зборів з олімпійських видів спорту з підготовки до регіональних змагань порівняно з минулим роком, %  в т.ч.</t>
  </si>
  <si>
    <t>Обласні змагання</t>
  </si>
  <si>
    <t>Всеукраїнські та міжнародні</t>
  </si>
  <si>
    <t>Конституція України ( Закон України від 08.07.2010 № 2456-УІ)_x000D_ зі змінами від 14.10.2020_x000D_
- Бюджетний кодекс України ( Закон України від 08.07.2010 № 2456-УІ)_x000D__x000D_
- Закон України від 05.09.2017 " 2145-УІІІ " Про освіту ("_x000D_зі змінами)_x000D_
- Закон України від 22.06.2000 № 1841 УІІ " Про позашкільну освіту("_x000D_зі змінами)_x000D_
- Наказ України "Ппро фізичну культуру і спорт"від 24.12.1993 р№3809-ХІІ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 Наказ МФУ від 02.08.2010 р № 805 " про затвердження Основних підходів до _x000D__x000D_
  запровадження програмно-цільового методу складання та виконання місцевих _x000D__x000D_
  бюджетів"_x000D__x000D_
- Наказ Міністерства молоді та спорту від 23.11.2016 р №4393 " про затвердження Типового  переліку                                                                                                                                                                                                                                 бюджетних програм та результативних показників їх виконання для місцевих _x000D_  бюджетів у сфері фізичної культури і спорту"_x000D__x000D_
- Рішення виконавчого комітету Б-Дністровської міської ради від 20.07.2017 р № 349 " Про затвердження норм витрат на проведення спортивних заходів місцевого рівня  _x000D_
- Постанова КМУ від 28.02.2002 р. № 228 " Про порядок складання ,розгляд,_x000D__x000D_
   затвердження і основні вимоги до виконання кошторису бюджетних закладів _x000D__x000D_
-   Лист МФУ від 14.08.2020 р № 05110-14-6/25094_x000D_
-Рішення  міської ради від 24.12.2020 року № 17 "Про бюджет Білгород-Дністровської міської територіальної громади на 2021 рік"_x000D_
- Рішення міської ради  від 24.12.2020 року "Розвиток освіти , фізичної культури та спотру міста Білгорода-Дністровського на 2021-2023 роки"</t>
  </si>
  <si>
    <t>Забезпечення розвитку олімпійських та не олімпійських видів спортуМета відсутня</t>
  </si>
  <si>
    <t>0615011</t>
  </si>
  <si>
    <t>Проведення навчально-тренувальних зборів і змагань з олімпійських видів спорту</t>
  </si>
  <si>
    <t>5011</t>
  </si>
  <si>
    <t>0810</t>
  </si>
  <si>
    <t xml:space="preserve"> Утримання та підготовка спортивного резерву та підвищення рівня фізичної підготовленості дітей дитячо-юнацькими спортивними школами</t>
  </si>
  <si>
    <t xml:space="preserve"> Утримання та Підготовка спортивного резерву та підвищення рівня фізичної підготовленості дітей дитячо-юнацькими спортивними школами</t>
  </si>
  <si>
    <t>Підготовка спортивного резерву та підвищення рівня фізичної підготовленості дітей дитячо-юнацькими спортивними школами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</si>
  <si>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</si>
  <si>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</si>
  <si>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</si>
  <si>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Обсяг витрат на проведення навчально-тренувальної роботи учнів ДЮСШ</t>
  </si>
  <si>
    <t>Середнерічна кількість спеціалистів</t>
  </si>
  <si>
    <t>Середнерічна кількість ставок техперсоналу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</si>
  <si>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змаганнях, осіб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</si>
  <si>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бюджету, у розрізі їх видів (ДЮСШ, КДЮСШ, СДЮШОР), од.</t>
  </si>
  <si>
    <t>середні витрати на навчально-тренувальну роботу у комунальних дитячо-юнацьких спортивних школах, видатки на утримання яких здійснюються з бюджету (ДЮСШ, КДЮСШ, СДЮШОР), у розрахунку на одного учня, грн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</si>
  <si>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змаганнях, грн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</si>
  <si>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СДЮШОР), грн</t>
  </si>
  <si>
    <t>Середнемісячна заробітна плата працівника ДЮСШ</t>
  </si>
  <si>
    <t>Кількість учнів ДЮСШ ,які здобули призові місця в регіональних спортивних змагань</t>
  </si>
  <si>
    <t>Динамика кількості учнів ДЮСШ порівняно з минулим роком</t>
  </si>
  <si>
    <t>"Конституція України ( Закон України від08.07.2010 № 2456-УІ зі змінами від 14.10.2020_x000D_
- Бюджетний кодекс України ( Закон України від 08.07.2010 № 2456-УІ)_x000D_
- Закон України від 05.09.2017 "" 2145-УІІІ "" Про освіту""_x000D_( зі змінами)
- Закон України від 22.06.2000 № 1841-УІІ "" Про позашкільну освіту""_x000D_   зі змінами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Закон України від 24.12.1993 № 3808-ХІІ "" Про фізкультуру і спорт""( зі змінами)
-  Наказ МФУ від 02.08.2010 р № 805 "" про затвердження Основних підходів до _x000D_
  запровадження програмно-цільового методу складання та виконання місцевих _x000D_
  бюджетів""_x000D_
- Наказ Міністерства молоді і спорту від 23.11.2016 р № 4393""Про затвердження Типового  переліку _x000D_
  бюджетних програм та результативних показників їх виконання для місцевих _x000D_
  бюджетів усфері фізичної культури і спорту""_x000D_
- Постанова КМУ від 28.02.2002 р. № 228 "" Про порядок складання ,розгляд,_x000D_
   затвердження і основні вимоги до виконання кошторису бюджетних закладів                                                                                                                                                                                                                                                                                    - Рішення виконавчого комітету Б-Дністровської міської ради від 20.07.2017 р № 349 "" Про затвердження норм витрат на проведення спортивних заходів місцевого рівня  _x000D_   
-  Лист МФУ від 14.08.2020 р № 05110-14-6/25094"_x000D_
-Рішення  міської ради від 24.12.2020 року № 17 "Про бюджет Білгород-Дністровської міської територіальної громади на 2021 рік"_x000D_
- Рішення міської ради  від 24.12.2020 року "Розвиток освіти , фізичної культури та спотру міста Білгорода-Дністровського на 2021-2023 роки"</t>
  </si>
  <si>
    <t>Створення необхідних умов для гармонійного виховання,фізичного розвитку,повноцінного оздоровлення,змістовного відпочинку,і дозвілля дітей та молоді,самореалізації,набуття навичок здорового способу життя,підготовки спортсменів для резервного спорту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</si>
  <si>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</si>
  <si>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</si>
  <si>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</si>
  <si>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Організація фізкультурно-оздоровчої діяльності, проведення масових фізкультурно-оздоровчих і спортивних заходів</t>
  </si>
  <si>
    <t>Кількість центрів " Спорт для всіх"</t>
  </si>
  <si>
    <t>Кількість штатних одиниць центру</t>
  </si>
  <si>
    <t>кількість фізкульрурно-масових заходів , які здійснюються на теріторії регіону</t>
  </si>
  <si>
    <t>Обсяг видатків на проведення поточного ремонту центру "Сспорт для всіх"</t>
  </si>
  <si>
    <t>Кількість учасників заходів,які здійснюються на території регіону</t>
  </si>
  <si>
    <t>Кількість людино-годин проведення заходів,які здійснюються на території регіону</t>
  </si>
  <si>
    <t>Середні витрати на проведення одного заходу,яке проводиться безпосередньо центром " спорт для всіх"</t>
  </si>
  <si>
    <t>Середні витрати на забеспечення участі учасників заходів , яке проводиться на теріторії регіону</t>
  </si>
  <si>
    <t>Середні витрати на 1 людин/день проведення заходів,які здійснюються безпосередньоо центром "Спорт для всіх"</t>
  </si>
  <si>
    <t>Динаміка кількості заходів,які здійснюються на території регіону в зрівняні з попереднім роком</t>
  </si>
  <si>
    <t>Динаміка кількості населення,залученного до заходів,які здійснюються на теріторії регіону безпосередньо центром " Спорт для всіх"</t>
  </si>
  <si>
    <t>"        Постанова КМУ від 18.01.2003 № 49 "" Про утворення центрів фізичного здоровя населення "" Спорт для всіх""_x000D_
       Бюджетний кодекс України ( Закон України від 08.07.12010 р № 2456-УІ)_x000D_
      Закон України "" Про  фізичну культури і спорт""_x000D_
      Наказ державноно комітету України з питань фізичної культури і спорту від 28.03.2003 р № 805_x000D_
      Наказ МФУ від 02.08.2010 р № 805 "" про затвердження Основних підходів до запровадження програмно-цільового методу складання та виконання місцевиї бюджетів""  _x000D_
     Постанова КМУ від 28.02.2002 р № 228 "" Про порядок складання ,розгляд,затвердження і основні вимоги до виконання кошторису бюджетних закладів""_x000D_
      -  Лист МФУ від 13.08.2020 р № 05110-14-6/25074"_x000D_
-Рішення  міської ради від 24.12.2020 року № 17 "Про бюджет Білгород-Дністровської міської територіальної громади на 2021 рік"_x000D_
- Рішення міської ради  від 24.12.2020 року "Розвиток освіти , фізичної культури та спотру міста Білгорода-Дністровського на 2021-2023 роки"</t>
  </si>
  <si>
    <t>Здійснення фізкультурно-масової роботи серед населення,підтримка споорту виих досягнень та заходи з регіонального розвитку фізичної культури та спорту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</si>
  <si>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</si>
  <si>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</si>
  <si>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5061</t>
  </si>
  <si>
    <t xml:space="preserve">	кількість груп	_x000D_
</t>
  </si>
  <si>
    <t>Управління освіти Білгород-Дністровської міської ради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</si>
</sst>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opLeftCell="A16" zoomScaleSheetLayoutView="100" workbookViewId="0">
      <selection activeCell="BR26" sqref="BR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97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42" t="s">
        <v>97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>
      <c r="AO5" s="43" t="s">
        <v>20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ht="12.75" customHeight="1">
      <c r="AO7" s="50" t="s">
        <v>96</v>
      </c>
      <c r="AP7" s="50"/>
      <c r="AQ7" s="50"/>
      <c r="AR7" s="50"/>
      <c r="AS7" s="50"/>
      <c r="AT7" s="50"/>
      <c r="AU7" s="50"/>
      <c r="AV7" s="1" t="s">
        <v>63</v>
      </c>
      <c r="AW7" s="50">
        <v>14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105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7" t="s">
        <v>95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97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103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62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55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7" t="s">
        <v>109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108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103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61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55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47" t="s">
        <v>106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110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111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107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104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57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58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59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60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2" t="s">
        <v>50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1756897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51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1756897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>
      <c r="A23" s="56" t="s">
        <v>22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57.5" customHeight="1">
      <c r="A26" s="55" t="s">
        <v>93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>
      <c r="A29" s="57" t="s">
        <v>28</v>
      </c>
      <c r="B29" s="57"/>
      <c r="C29" s="57"/>
      <c r="D29" s="57"/>
      <c r="E29" s="57"/>
      <c r="F29" s="57"/>
      <c r="G29" s="58" t="s">
        <v>40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>
      <c r="A31" s="65" t="s">
        <v>33</v>
      </c>
      <c r="B31" s="65"/>
      <c r="C31" s="65"/>
      <c r="D31" s="65"/>
      <c r="E31" s="65"/>
      <c r="F31" s="65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65">
        <v>1</v>
      </c>
      <c r="B32" s="65"/>
      <c r="C32" s="65"/>
      <c r="D32" s="65"/>
      <c r="E32" s="65"/>
      <c r="F32" s="65"/>
      <c r="G32" s="69" t="s">
        <v>64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6" t="s">
        <v>38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>
      <c r="A35" s="55" t="s">
        <v>94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6" t="s">
        <v>39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>
      <c r="A38" s="57" t="s">
        <v>28</v>
      </c>
      <c r="B38" s="57"/>
      <c r="C38" s="57"/>
      <c r="D38" s="57"/>
      <c r="E38" s="57"/>
      <c r="F38" s="57"/>
      <c r="G38" s="58" t="s">
        <v>25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>
      <c r="A40" s="65" t="s">
        <v>6</v>
      </c>
      <c r="B40" s="65"/>
      <c r="C40" s="65"/>
      <c r="D40" s="65"/>
      <c r="E40" s="65"/>
      <c r="F40" s="65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65">
        <v>1</v>
      </c>
      <c r="B41" s="65"/>
      <c r="C41" s="65"/>
      <c r="D41" s="65"/>
      <c r="E41" s="65"/>
      <c r="F41" s="65"/>
      <c r="G41" s="69" t="s">
        <v>65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12</v>
      </c>
    </row>
    <row r="42" spans="1:79" ht="25.5" customHeight="1">
      <c r="A42" s="65">
        <v>2</v>
      </c>
      <c r="B42" s="65"/>
      <c r="C42" s="65"/>
      <c r="D42" s="65"/>
      <c r="E42" s="65"/>
      <c r="F42" s="65"/>
      <c r="G42" s="69" t="s">
        <v>66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56" t="s">
        <v>41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61" t="s">
        <v>28</v>
      </c>
      <c r="B46" s="61"/>
      <c r="C46" s="61"/>
      <c r="D46" s="73" t="s">
        <v>26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1" t="s">
        <v>29</v>
      </c>
      <c r="AD46" s="61"/>
      <c r="AE46" s="61"/>
      <c r="AF46" s="61"/>
      <c r="AG46" s="61"/>
      <c r="AH46" s="61"/>
      <c r="AI46" s="61"/>
      <c r="AJ46" s="61"/>
      <c r="AK46" s="61" t="s">
        <v>30</v>
      </c>
      <c r="AL46" s="61"/>
      <c r="AM46" s="61"/>
      <c r="AN46" s="61"/>
      <c r="AO46" s="61"/>
      <c r="AP46" s="61"/>
      <c r="AQ46" s="61"/>
      <c r="AR46" s="61"/>
      <c r="AS46" s="61" t="s">
        <v>27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61"/>
      <c r="B47" s="61"/>
      <c r="C47" s="61"/>
      <c r="D47" s="76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61">
        <v>1</v>
      </c>
      <c r="B48" s="61"/>
      <c r="C48" s="61"/>
      <c r="D48" s="79">
        <v>2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65" t="s">
        <v>6</v>
      </c>
      <c r="B49" s="65"/>
      <c r="C49" s="65"/>
      <c r="D49" s="82" t="s">
        <v>7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85" t="s">
        <v>8</v>
      </c>
      <c r="AD49" s="85"/>
      <c r="AE49" s="85"/>
      <c r="AF49" s="85"/>
      <c r="AG49" s="85"/>
      <c r="AH49" s="85"/>
      <c r="AI49" s="85"/>
      <c r="AJ49" s="85"/>
      <c r="AK49" s="85" t="s">
        <v>9</v>
      </c>
      <c r="AL49" s="85"/>
      <c r="AM49" s="85"/>
      <c r="AN49" s="85"/>
      <c r="AO49" s="85"/>
      <c r="AP49" s="85"/>
      <c r="AQ49" s="85"/>
      <c r="AR49" s="85"/>
      <c r="AS49" s="86" t="s">
        <v>10</v>
      </c>
      <c r="AT49" s="85"/>
      <c r="AU49" s="85"/>
      <c r="AV49" s="85"/>
      <c r="AW49" s="85"/>
      <c r="AX49" s="85"/>
      <c r="AY49" s="85"/>
      <c r="AZ49" s="85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>
      <c r="A50" s="65">
        <v>1</v>
      </c>
      <c r="B50" s="65"/>
      <c r="C50" s="65"/>
      <c r="D50" s="69" t="s">
        <v>67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87">
        <v>0</v>
      </c>
      <c r="AD50" s="87"/>
      <c r="AE50" s="87"/>
      <c r="AF50" s="87"/>
      <c r="AG50" s="87"/>
      <c r="AH50" s="87"/>
      <c r="AI50" s="87"/>
      <c r="AJ50" s="87"/>
      <c r="AK50" s="87">
        <v>0</v>
      </c>
      <c r="AL50" s="87"/>
      <c r="AM50" s="87"/>
      <c r="AN50" s="87"/>
      <c r="AO50" s="87"/>
      <c r="AP50" s="87"/>
      <c r="AQ50" s="87"/>
      <c r="AR50" s="87"/>
      <c r="AS50" s="87">
        <f>AC50+AK50</f>
        <v>0</v>
      </c>
      <c r="AT50" s="87"/>
      <c r="AU50" s="87"/>
      <c r="AV50" s="87"/>
      <c r="AW50" s="87"/>
      <c r="AX50" s="87"/>
      <c r="AY50" s="87"/>
      <c r="AZ50" s="87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5.5" customHeight="1">
      <c r="A51" s="65">
        <v>2</v>
      </c>
      <c r="B51" s="65"/>
      <c r="C51" s="65"/>
      <c r="D51" s="69" t="s">
        <v>68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87">
        <v>1756897</v>
      </c>
      <c r="AD51" s="87"/>
      <c r="AE51" s="87"/>
      <c r="AF51" s="87"/>
      <c r="AG51" s="87"/>
      <c r="AH51" s="87"/>
      <c r="AI51" s="87"/>
      <c r="AJ51" s="87"/>
      <c r="AK51" s="87">
        <v>0</v>
      </c>
      <c r="AL51" s="87"/>
      <c r="AM51" s="87"/>
      <c r="AN51" s="87"/>
      <c r="AO51" s="87"/>
      <c r="AP51" s="87"/>
      <c r="AQ51" s="87"/>
      <c r="AR51" s="87"/>
      <c r="AS51" s="87">
        <f>AC51+AK51</f>
        <v>1756897</v>
      </c>
      <c r="AT51" s="87"/>
      <c r="AU51" s="87"/>
      <c r="AV51" s="87"/>
      <c r="AW51" s="87"/>
      <c r="AX51" s="87"/>
      <c r="AY51" s="87"/>
      <c r="AZ51" s="87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1756897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1756897</v>
      </c>
      <c r="AT52" s="92"/>
      <c r="AU52" s="92"/>
      <c r="AV52" s="92"/>
      <c r="AW52" s="92"/>
      <c r="AX52" s="92"/>
      <c r="AY52" s="92"/>
      <c r="AZ52" s="92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61" t="s">
        <v>28</v>
      </c>
      <c r="B56" s="61"/>
      <c r="C56" s="61"/>
      <c r="D56" s="73" t="s">
        <v>34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61" t="s">
        <v>29</v>
      </c>
      <c r="AC56" s="61"/>
      <c r="AD56" s="61"/>
      <c r="AE56" s="61"/>
      <c r="AF56" s="61"/>
      <c r="AG56" s="61"/>
      <c r="AH56" s="61"/>
      <c r="AI56" s="61"/>
      <c r="AJ56" s="61" t="s">
        <v>30</v>
      </c>
      <c r="AK56" s="61"/>
      <c r="AL56" s="61"/>
      <c r="AM56" s="61"/>
      <c r="AN56" s="61"/>
      <c r="AO56" s="61"/>
      <c r="AP56" s="61"/>
      <c r="AQ56" s="61"/>
      <c r="AR56" s="61" t="s">
        <v>27</v>
      </c>
      <c r="AS56" s="61"/>
      <c r="AT56" s="61"/>
      <c r="AU56" s="61"/>
      <c r="AV56" s="61"/>
      <c r="AW56" s="61"/>
      <c r="AX56" s="61"/>
      <c r="AY56" s="61"/>
    </row>
    <row r="57" spans="1:79" ht="29.1" customHeight="1">
      <c r="A57" s="61"/>
      <c r="B57" s="61"/>
      <c r="C57" s="61"/>
      <c r="D57" s="76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</row>
    <row r="58" spans="1:79" ht="15.75" customHeight="1">
      <c r="A58" s="61">
        <v>1</v>
      </c>
      <c r="B58" s="61"/>
      <c r="C58" s="61"/>
      <c r="D58" s="79">
        <v>2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61">
        <v>3</v>
      </c>
      <c r="AC58" s="61"/>
      <c r="AD58" s="61"/>
      <c r="AE58" s="61"/>
      <c r="AF58" s="61"/>
      <c r="AG58" s="61"/>
      <c r="AH58" s="61"/>
      <c r="AI58" s="61"/>
      <c r="AJ58" s="61">
        <v>4</v>
      </c>
      <c r="AK58" s="61"/>
      <c r="AL58" s="61"/>
      <c r="AM58" s="61"/>
      <c r="AN58" s="61"/>
      <c r="AO58" s="61"/>
      <c r="AP58" s="61"/>
      <c r="AQ58" s="61"/>
      <c r="AR58" s="61">
        <v>5</v>
      </c>
      <c r="AS58" s="61"/>
      <c r="AT58" s="61"/>
      <c r="AU58" s="61"/>
      <c r="AV58" s="61"/>
      <c r="AW58" s="61"/>
      <c r="AX58" s="61"/>
      <c r="AY58" s="61"/>
    </row>
    <row r="59" spans="1:79" ht="12.75" hidden="1" customHeight="1">
      <c r="A59" s="65" t="s">
        <v>6</v>
      </c>
      <c r="B59" s="65"/>
      <c r="C59" s="65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85" t="s">
        <v>8</v>
      </c>
      <c r="AC59" s="85"/>
      <c r="AD59" s="85"/>
      <c r="AE59" s="85"/>
      <c r="AF59" s="85"/>
      <c r="AG59" s="85"/>
      <c r="AH59" s="85"/>
      <c r="AI59" s="85"/>
      <c r="AJ59" s="85" t="s">
        <v>9</v>
      </c>
      <c r="AK59" s="85"/>
      <c r="AL59" s="85"/>
      <c r="AM59" s="85"/>
      <c r="AN59" s="85"/>
      <c r="AO59" s="85"/>
      <c r="AP59" s="85"/>
      <c r="AQ59" s="85"/>
      <c r="AR59" s="85" t="s">
        <v>10</v>
      </c>
      <c r="AS59" s="85"/>
      <c r="AT59" s="85"/>
      <c r="AU59" s="85"/>
      <c r="AV59" s="85"/>
      <c r="AW59" s="85"/>
      <c r="AX59" s="85"/>
      <c r="AY59" s="85"/>
      <c r="CA59" s="1" t="s">
        <v>15</v>
      </c>
    </row>
    <row r="60" spans="1:79" ht="25.5" customHeight="1">
      <c r="A60" s="65">
        <v>1</v>
      </c>
      <c r="B60" s="65"/>
      <c r="C60" s="65"/>
      <c r="D60" s="69" t="s">
        <v>70</v>
      </c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1"/>
      <c r="AB60" s="87">
        <v>26000</v>
      </c>
      <c r="AC60" s="87"/>
      <c r="AD60" s="87"/>
      <c r="AE60" s="87"/>
      <c r="AF60" s="87"/>
      <c r="AG60" s="87"/>
      <c r="AH60" s="87"/>
      <c r="AI60" s="87"/>
      <c r="AJ60" s="87">
        <v>0</v>
      </c>
      <c r="AK60" s="87"/>
      <c r="AL60" s="87"/>
      <c r="AM60" s="87"/>
      <c r="AN60" s="87"/>
      <c r="AO60" s="87"/>
      <c r="AP60" s="87"/>
      <c r="AQ60" s="87"/>
      <c r="AR60" s="87">
        <f>AB60+AJ60</f>
        <v>26000</v>
      </c>
      <c r="AS60" s="87"/>
      <c r="AT60" s="87"/>
      <c r="AU60" s="87"/>
      <c r="AV60" s="87"/>
      <c r="AW60" s="87"/>
      <c r="AX60" s="87"/>
      <c r="AY60" s="87"/>
      <c r="CA60" s="1" t="s">
        <v>16</v>
      </c>
    </row>
    <row r="61" spans="1:79" s="4" customFormat="1" ht="12.75" customHeight="1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26000</v>
      </c>
      <c r="AC61" s="92"/>
      <c r="AD61" s="92"/>
      <c r="AE61" s="92"/>
      <c r="AF61" s="92"/>
      <c r="AG61" s="92"/>
      <c r="AH61" s="92"/>
      <c r="AI61" s="92"/>
      <c r="AJ61" s="92">
        <v>0</v>
      </c>
      <c r="AK61" s="92"/>
      <c r="AL61" s="92"/>
      <c r="AM61" s="92"/>
      <c r="AN61" s="92"/>
      <c r="AO61" s="92"/>
      <c r="AP61" s="92"/>
      <c r="AQ61" s="92"/>
      <c r="AR61" s="92">
        <f>AB61+AJ61</f>
        <v>26000</v>
      </c>
      <c r="AS61" s="92"/>
      <c r="AT61" s="92"/>
      <c r="AU61" s="92"/>
      <c r="AV61" s="92"/>
      <c r="AW61" s="92"/>
      <c r="AX61" s="92"/>
      <c r="AY61" s="92"/>
    </row>
    <row r="63" spans="1:79" ht="15.75" customHeight="1">
      <c r="A63" s="56" t="s">
        <v>43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</row>
    <row r="64" spans="1:79" ht="30" customHeight="1">
      <c r="A64" s="61" t="s">
        <v>28</v>
      </c>
      <c r="B64" s="61"/>
      <c r="C64" s="61"/>
      <c r="D64" s="61"/>
      <c r="E64" s="61"/>
      <c r="F64" s="61"/>
      <c r="G64" s="79" t="s">
        <v>44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61" t="s">
        <v>2</v>
      </c>
      <c r="AA64" s="61"/>
      <c r="AB64" s="61"/>
      <c r="AC64" s="61"/>
      <c r="AD64" s="61"/>
      <c r="AE64" s="61" t="s">
        <v>1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79" t="s">
        <v>29</v>
      </c>
      <c r="AP64" s="80"/>
      <c r="AQ64" s="80"/>
      <c r="AR64" s="80"/>
      <c r="AS64" s="80"/>
      <c r="AT64" s="80"/>
      <c r="AU64" s="80"/>
      <c r="AV64" s="81"/>
      <c r="AW64" s="79" t="s">
        <v>30</v>
      </c>
      <c r="AX64" s="80"/>
      <c r="AY64" s="80"/>
      <c r="AZ64" s="80"/>
      <c r="BA64" s="80"/>
      <c r="BB64" s="80"/>
      <c r="BC64" s="80"/>
      <c r="BD64" s="81"/>
      <c r="BE64" s="79" t="s">
        <v>27</v>
      </c>
      <c r="BF64" s="80"/>
      <c r="BG64" s="80"/>
      <c r="BH64" s="80"/>
      <c r="BI64" s="80"/>
      <c r="BJ64" s="80"/>
      <c r="BK64" s="80"/>
      <c r="BL64" s="81"/>
    </row>
    <row r="65" spans="1:79" ht="15.75" customHeight="1">
      <c r="A65" s="61">
        <v>1</v>
      </c>
      <c r="B65" s="61"/>
      <c r="C65" s="61"/>
      <c r="D65" s="61"/>
      <c r="E65" s="61"/>
      <c r="F65" s="61"/>
      <c r="G65" s="79">
        <v>2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61">
        <v>3</v>
      </c>
      <c r="AA65" s="61"/>
      <c r="AB65" s="61"/>
      <c r="AC65" s="61"/>
      <c r="AD65" s="61"/>
      <c r="AE65" s="61">
        <v>4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61">
        <v>5</v>
      </c>
      <c r="AP65" s="61"/>
      <c r="AQ65" s="61"/>
      <c r="AR65" s="61"/>
      <c r="AS65" s="61"/>
      <c r="AT65" s="61"/>
      <c r="AU65" s="61"/>
      <c r="AV65" s="61"/>
      <c r="AW65" s="61">
        <v>6</v>
      </c>
      <c r="AX65" s="61"/>
      <c r="AY65" s="61"/>
      <c r="AZ65" s="61"/>
      <c r="BA65" s="61"/>
      <c r="BB65" s="61"/>
      <c r="BC65" s="61"/>
      <c r="BD65" s="61"/>
      <c r="BE65" s="61">
        <v>7</v>
      </c>
      <c r="BF65" s="61"/>
      <c r="BG65" s="61"/>
      <c r="BH65" s="61"/>
      <c r="BI65" s="61"/>
      <c r="BJ65" s="61"/>
      <c r="BK65" s="61"/>
      <c r="BL65" s="61"/>
    </row>
    <row r="66" spans="1:79" ht="12.75" hidden="1" customHeight="1">
      <c r="A66" s="65" t="s">
        <v>33</v>
      </c>
      <c r="B66" s="65"/>
      <c r="C66" s="65"/>
      <c r="D66" s="65"/>
      <c r="E66" s="65"/>
      <c r="F66" s="65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65" t="s">
        <v>19</v>
      </c>
      <c r="AA66" s="65"/>
      <c r="AB66" s="65"/>
      <c r="AC66" s="65"/>
      <c r="AD66" s="65"/>
      <c r="AE66" s="99" t="s">
        <v>32</v>
      </c>
      <c r="AF66" s="99"/>
      <c r="AG66" s="99"/>
      <c r="AH66" s="99"/>
      <c r="AI66" s="99"/>
      <c r="AJ66" s="99"/>
      <c r="AK66" s="99"/>
      <c r="AL66" s="99"/>
      <c r="AM66" s="99"/>
      <c r="AN66" s="66"/>
      <c r="AO66" s="85" t="s">
        <v>8</v>
      </c>
      <c r="AP66" s="85"/>
      <c r="AQ66" s="85"/>
      <c r="AR66" s="85"/>
      <c r="AS66" s="85"/>
      <c r="AT66" s="85"/>
      <c r="AU66" s="85"/>
      <c r="AV66" s="85"/>
      <c r="AW66" s="85" t="s">
        <v>31</v>
      </c>
      <c r="AX66" s="85"/>
      <c r="AY66" s="85"/>
      <c r="AZ66" s="85"/>
      <c r="BA66" s="85"/>
      <c r="BB66" s="85"/>
      <c r="BC66" s="85"/>
      <c r="BD66" s="85"/>
      <c r="BE66" s="85" t="s">
        <v>10</v>
      </c>
      <c r="BF66" s="85"/>
      <c r="BG66" s="85"/>
      <c r="BH66" s="85"/>
      <c r="BI66" s="85"/>
      <c r="BJ66" s="85"/>
      <c r="BK66" s="85"/>
      <c r="BL66" s="85"/>
      <c r="CA66" s="1" t="s">
        <v>17</v>
      </c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93" t="s">
        <v>71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96"/>
      <c r="AA67" s="96"/>
      <c r="AB67" s="96"/>
      <c r="AC67" s="96"/>
      <c r="AD67" s="96"/>
      <c r="AE67" s="97"/>
      <c r="AF67" s="97"/>
      <c r="AG67" s="97"/>
      <c r="AH67" s="97"/>
      <c r="AI67" s="97"/>
      <c r="AJ67" s="97"/>
      <c r="AK67" s="97"/>
      <c r="AL67" s="97"/>
      <c r="AM67" s="97"/>
      <c r="AN67" s="98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>
        <f t="shared" ref="BE67:BE80" si="0">AO67+AW67</f>
        <v>0</v>
      </c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112" t="s">
        <v>72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96"/>
      <c r="AA68" s="96"/>
      <c r="AB68" s="96"/>
      <c r="AC68" s="96"/>
      <c r="AD68" s="96"/>
      <c r="AE68" s="97"/>
      <c r="AF68" s="97"/>
      <c r="AG68" s="97"/>
      <c r="AH68" s="97"/>
      <c r="AI68" s="97"/>
      <c r="AJ68" s="97"/>
      <c r="AK68" s="97"/>
      <c r="AL68" s="97"/>
      <c r="AM68" s="97"/>
      <c r="AN68" s="98"/>
      <c r="AO68" s="92">
        <v>7</v>
      </c>
      <c r="AP68" s="92"/>
      <c r="AQ68" s="92"/>
      <c r="AR68" s="92"/>
      <c r="AS68" s="92"/>
      <c r="AT68" s="92"/>
      <c r="AU68" s="92"/>
      <c r="AV68" s="92"/>
      <c r="AW68" s="92">
        <v>0</v>
      </c>
      <c r="AX68" s="92"/>
      <c r="AY68" s="92"/>
      <c r="AZ68" s="92"/>
      <c r="BA68" s="92"/>
      <c r="BB68" s="92"/>
      <c r="BC68" s="92"/>
      <c r="BD68" s="92"/>
      <c r="BE68" s="92">
        <f t="shared" si="0"/>
        <v>7</v>
      </c>
      <c r="BF68" s="92"/>
      <c r="BG68" s="92"/>
      <c r="BH68" s="92"/>
      <c r="BI68" s="92"/>
      <c r="BJ68" s="92"/>
      <c r="BK68" s="92"/>
      <c r="BL68" s="92"/>
    </row>
    <row r="69" spans="1:79" ht="12.75" customHeight="1">
      <c r="A69" s="65">
        <v>0</v>
      </c>
      <c r="B69" s="65"/>
      <c r="C69" s="65"/>
      <c r="D69" s="65"/>
      <c r="E69" s="65"/>
      <c r="F69" s="65"/>
      <c r="G69" s="107" t="s">
        <v>73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86" t="s">
        <v>74</v>
      </c>
      <c r="AA69" s="86"/>
      <c r="AB69" s="86"/>
      <c r="AC69" s="86"/>
      <c r="AD69" s="86"/>
      <c r="AE69" s="110" t="s">
        <v>75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87">
        <v>7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f t="shared" si="0"/>
        <v>7</v>
      </c>
      <c r="BF69" s="87"/>
      <c r="BG69" s="87"/>
      <c r="BH69" s="87"/>
      <c r="BI69" s="87"/>
      <c r="BJ69" s="87"/>
      <c r="BK69" s="87"/>
      <c r="BL69" s="87"/>
    </row>
    <row r="70" spans="1:79" ht="12.75" customHeight="1">
      <c r="A70" s="65">
        <v>0</v>
      </c>
      <c r="B70" s="65"/>
      <c r="C70" s="65"/>
      <c r="D70" s="65"/>
      <c r="E70" s="65"/>
      <c r="F70" s="65"/>
      <c r="G70" s="107" t="s">
        <v>76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86" t="s">
        <v>74</v>
      </c>
      <c r="AA70" s="86"/>
      <c r="AB70" s="86"/>
      <c r="AC70" s="86"/>
      <c r="AD70" s="86"/>
      <c r="AE70" s="110" t="s">
        <v>75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87">
        <v>0</v>
      </c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>
        <f t="shared" si="0"/>
        <v>0</v>
      </c>
      <c r="BF70" s="87"/>
      <c r="BG70" s="87"/>
      <c r="BH70" s="87"/>
      <c r="BI70" s="87"/>
      <c r="BJ70" s="87"/>
      <c r="BK70" s="87"/>
      <c r="BL70" s="87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12" t="s">
        <v>77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96"/>
      <c r="AA71" s="96"/>
      <c r="AB71" s="96"/>
      <c r="AC71" s="96"/>
      <c r="AD71" s="96"/>
      <c r="AE71" s="97"/>
      <c r="AF71" s="97"/>
      <c r="AG71" s="97"/>
      <c r="AH71" s="97"/>
      <c r="AI71" s="97"/>
      <c r="AJ71" s="97"/>
      <c r="AK71" s="97"/>
      <c r="AL71" s="97"/>
      <c r="AM71" s="97"/>
      <c r="AN71" s="98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>
        <f t="shared" si="0"/>
        <v>0</v>
      </c>
      <c r="BF71" s="92"/>
      <c r="BG71" s="92"/>
      <c r="BH71" s="92"/>
      <c r="BI71" s="92"/>
      <c r="BJ71" s="92"/>
      <c r="BK71" s="92"/>
      <c r="BL71" s="92"/>
    </row>
    <row r="72" spans="1:79" ht="25.5" customHeight="1">
      <c r="A72" s="65">
        <v>0</v>
      </c>
      <c r="B72" s="65"/>
      <c r="C72" s="65"/>
      <c r="D72" s="65"/>
      <c r="E72" s="65"/>
      <c r="F72" s="65"/>
      <c r="G72" s="107" t="s">
        <v>78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86" t="s">
        <v>74</v>
      </c>
      <c r="AA72" s="86"/>
      <c r="AB72" s="86"/>
      <c r="AC72" s="86"/>
      <c r="AD72" s="86"/>
      <c r="AE72" s="107" t="s">
        <v>79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87">
        <v>3455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f t="shared" si="0"/>
        <v>3455</v>
      </c>
      <c r="BF72" s="87"/>
      <c r="BG72" s="87"/>
      <c r="BH72" s="87"/>
      <c r="BI72" s="87"/>
      <c r="BJ72" s="87"/>
      <c r="BK72" s="87"/>
      <c r="BL72" s="87"/>
    </row>
    <row r="73" spans="1:79" ht="25.5" customHeight="1">
      <c r="A73" s="65">
        <v>0</v>
      </c>
      <c r="B73" s="65"/>
      <c r="C73" s="65"/>
      <c r="D73" s="65"/>
      <c r="E73" s="65"/>
      <c r="F73" s="65"/>
      <c r="G73" s="107" t="s">
        <v>80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86" t="s">
        <v>74</v>
      </c>
      <c r="AA73" s="86"/>
      <c r="AB73" s="86"/>
      <c r="AC73" s="86"/>
      <c r="AD73" s="86"/>
      <c r="AE73" s="107" t="s">
        <v>79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87">
        <v>29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f t="shared" si="0"/>
        <v>29</v>
      </c>
      <c r="BF73" s="87"/>
      <c r="BG73" s="87"/>
      <c r="BH73" s="87"/>
      <c r="BI73" s="87"/>
      <c r="BJ73" s="87"/>
      <c r="BK73" s="87"/>
      <c r="BL73" s="87"/>
    </row>
    <row r="74" spans="1:79" ht="25.5" customHeight="1">
      <c r="A74" s="65">
        <v>0</v>
      </c>
      <c r="B74" s="65"/>
      <c r="C74" s="65"/>
      <c r="D74" s="65"/>
      <c r="E74" s="65"/>
      <c r="F74" s="65"/>
      <c r="G74" s="107" t="s">
        <v>81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86" t="s">
        <v>74</v>
      </c>
      <c r="AA74" s="86"/>
      <c r="AB74" s="86"/>
      <c r="AC74" s="86"/>
      <c r="AD74" s="86"/>
      <c r="AE74" s="107" t="s">
        <v>79</v>
      </c>
      <c r="AF74" s="108"/>
      <c r="AG74" s="108"/>
      <c r="AH74" s="108"/>
      <c r="AI74" s="108"/>
      <c r="AJ74" s="108"/>
      <c r="AK74" s="108"/>
      <c r="AL74" s="108"/>
      <c r="AM74" s="108"/>
      <c r="AN74" s="109"/>
      <c r="AO74" s="87">
        <v>645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f t="shared" si="0"/>
        <v>645</v>
      </c>
      <c r="BF74" s="87"/>
      <c r="BG74" s="87"/>
      <c r="BH74" s="87"/>
      <c r="BI74" s="87"/>
      <c r="BJ74" s="87"/>
      <c r="BK74" s="87"/>
      <c r="BL74" s="87"/>
    </row>
    <row r="75" spans="1:79" ht="25.5" customHeight="1">
      <c r="A75" s="65">
        <v>0</v>
      </c>
      <c r="B75" s="65"/>
      <c r="C75" s="65"/>
      <c r="D75" s="65"/>
      <c r="E75" s="65"/>
      <c r="F75" s="65"/>
      <c r="G75" s="107" t="s">
        <v>82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86" t="s">
        <v>74</v>
      </c>
      <c r="AA75" s="86"/>
      <c r="AB75" s="86"/>
      <c r="AC75" s="86"/>
      <c r="AD75" s="86"/>
      <c r="AE75" s="107" t="s">
        <v>79</v>
      </c>
      <c r="AF75" s="108"/>
      <c r="AG75" s="108"/>
      <c r="AH75" s="108"/>
      <c r="AI75" s="108"/>
      <c r="AJ75" s="108"/>
      <c r="AK75" s="108"/>
      <c r="AL75" s="108"/>
      <c r="AM75" s="108"/>
      <c r="AN75" s="109"/>
      <c r="AO75" s="87">
        <v>34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f t="shared" si="0"/>
        <v>34</v>
      </c>
      <c r="BF75" s="87"/>
      <c r="BG75" s="87"/>
      <c r="BH75" s="87"/>
      <c r="BI75" s="87"/>
      <c r="BJ75" s="87"/>
      <c r="BK75" s="87"/>
      <c r="BL75" s="87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12" t="s">
        <v>83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96"/>
      <c r="AA76" s="96"/>
      <c r="AB76" s="96"/>
      <c r="AC76" s="96"/>
      <c r="AD76" s="96"/>
      <c r="AE76" s="112"/>
      <c r="AF76" s="113"/>
      <c r="AG76" s="113"/>
      <c r="AH76" s="113"/>
      <c r="AI76" s="113"/>
      <c r="AJ76" s="113"/>
      <c r="AK76" s="113"/>
      <c r="AL76" s="113"/>
      <c r="AM76" s="113"/>
      <c r="AN76" s="11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>
        <f t="shared" si="0"/>
        <v>0</v>
      </c>
      <c r="BF76" s="92"/>
      <c r="BG76" s="92"/>
      <c r="BH76" s="92"/>
      <c r="BI76" s="92"/>
      <c r="BJ76" s="92"/>
      <c r="BK76" s="92"/>
      <c r="BL76" s="92"/>
    </row>
    <row r="77" spans="1:79" ht="25.5" customHeight="1">
      <c r="A77" s="65">
        <v>0</v>
      </c>
      <c r="B77" s="65"/>
      <c r="C77" s="65"/>
      <c r="D77" s="65"/>
      <c r="E77" s="65"/>
      <c r="F77" s="65"/>
      <c r="G77" s="107" t="s">
        <v>84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86" t="s">
        <v>74</v>
      </c>
      <c r="AA77" s="86"/>
      <c r="AB77" s="86"/>
      <c r="AC77" s="86"/>
      <c r="AD77" s="86"/>
      <c r="AE77" s="107" t="s">
        <v>85</v>
      </c>
      <c r="AF77" s="108"/>
      <c r="AG77" s="108"/>
      <c r="AH77" s="108"/>
      <c r="AI77" s="108"/>
      <c r="AJ77" s="108"/>
      <c r="AK77" s="108"/>
      <c r="AL77" s="108"/>
      <c r="AM77" s="108"/>
      <c r="AN77" s="109"/>
      <c r="AO77" s="87">
        <v>492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f t="shared" si="0"/>
        <v>492</v>
      </c>
      <c r="BF77" s="87"/>
      <c r="BG77" s="87"/>
      <c r="BH77" s="87"/>
      <c r="BI77" s="87"/>
      <c r="BJ77" s="87"/>
      <c r="BK77" s="87"/>
      <c r="BL77" s="87"/>
    </row>
    <row r="78" spans="1:79" ht="38.25" customHeight="1">
      <c r="A78" s="65">
        <v>0</v>
      </c>
      <c r="B78" s="65"/>
      <c r="C78" s="65"/>
      <c r="D78" s="65"/>
      <c r="E78" s="65"/>
      <c r="F78" s="65"/>
      <c r="G78" s="107" t="s">
        <v>86</v>
      </c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9"/>
      <c r="Z78" s="86" t="s">
        <v>87</v>
      </c>
      <c r="AA78" s="86"/>
      <c r="AB78" s="86"/>
      <c r="AC78" s="86"/>
      <c r="AD78" s="86"/>
      <c r="AE78" s="107" t="s">
        <v>88</v>
      </c>
      <c r="AF78" s="108"/>
      <c r="AG78" s="108"/>
      <c r="AH78" s="108"/>
      <c r="AI78" s="108"/>
      <c r="AJ78" s="108"/>
      <c r="AK78" s="108"/>
      <c r="AL78" s="108"/>
      <c r="AM78" s="108"/>
      <c r="AN78" s="109"/>
      <c r="AO78" s="87">
        <v>250.98</v>
      </c>
      <c r="AP78" s="87"/>
      <c r="AQ78" s="87"/>
      <c r="AR78" s="87"/>
      <c r="AS78" s="87"/>
      <c r="AT78" s="87"/>
      <c r="AU78" s="87"/>
      <c r="AV78" s="87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f t="shared" si="0"/>
        <v>250.98</v>
      </c>
      <c r="BF78" s="87"/>
      <c r="BG78" s="87"/>
      <c r="BH78" s="87"/>
      <c r="BI78" s="87"/>
      <c r="BJ78" s="87"/>
      <c r="BK78" s="87"/>
      <c r="BL78" s="87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12" t="s">
        <v>89</v>
      </c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4"/>
      <c r="Z79" s="96"/>
      <c r="AA79" s="96"/>
      <c r="AB79" s="96"/>
      <c r="AC79" s="96"/>
      <c r="AD79" s="96"/>
      <c r="AE79" s="112"/>
      <c r="AF79" s="113"/>
      <c r="AG79" s="113"/>
      <c r="AH79" s="113"/>
      <c r="AI79" s="113"/>
      <c r="AJ79" s="113"/>
      <c r="AK79" s="113"/>
      <c r="AL79" s="113"/>
      <c r="AM79" s="113"/>
      <c r="AN79" s="11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>
        <f t="shared" si="0"/>
        <v>0</v>
      </c>
      <c r="BF79" s="92"/>
      <c r="BG79" s="92"/>
      <c r="BH79" s="92"/>
      <c r="BI79" s="92"/>
      <c r="BJ79" s="92"/>
      <c r="BK79" s="92"/>
      <c r="BL79" s="92"/>
    </row>
    <row r="80" spans="1:79" ht="12.75" customHeight="1">
      <c r="A80" s="65">
        <v>0</v>
      </c>
      <c r="B80" s="65"/>
      <c r="C80" s="65"/>
      <c r="D80" s="65"/>
      <c r="E80" s="65"/>
      <c r="F80" s="65"/>
      <c r="G80" s="107" t="s">
        <v>90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86" t="s">
        <v>91</v>
      </c>
      <c r="AA80" s="86"/>
      <c r="AB80" s="86"/>
      <c r="AC80" s="86"/>
      <c r="AD80" s="86"/>
      <c r="AE80" s="107" t="s">
        <v>92</v>
      </c>
      <c r="AF80" s="108"/>
      <c r="AG80" s="108"/>
      <c r="AH80" s="108"/>
      <c r="AI80" s="108"/>
      <c r="AJ80" s="108"/>
      <c r="AK80" s="108"/>
      <c r="AL80" s="108"/>
      <c r="AM80" s="108"/>
      <c r="AN80" s="109"/>
      <c r="AO80" s="87">
        <v>100</v>
      </c>
      <c r="AP80" s="87"/>
      <c r="AQ80" s="87"/>
      <c r="AR80" s="87"/>
      <c r="AS80" s="87"/>
      <c r="AT80" s="87"/>
      <c r="AU80" s="87"/>
      <c r="AV80" s="87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f t="shared" si="0"/>
        <v>100</v>
      </c>
      <c r="BF80" s="87"/>
      <c r="BG80" s="87"/>
      <c r="BH80" s="87"/>
      <c r="BI80" s="87"/>
      <c r="BJ80" s="87"/>
      <c r="BK80" s="87"/>
      <c r="BL80" s="87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>
      <c r="A83" s="104" t="s">
        <v>99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5"/>
      <c r="AO83" s="50" t="s">
        <v>101</v>
      </c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</row>
    <row r="84" spans="1:64">
      <c r="W84" s="102" t="s">
        <v>5</v>
      </c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O84" s="102" t="s">
        <v>52</v>
      </c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</row>
    <row r="85" spans="1:64" ht="15.75" customHeight="1">
      <c r="A85" s="106" t="s">
        <v>3</v>
      </c>
      <c r="B85" s="106"/>
      <c r="C85" s="106"/>
      <c r="D85" s="106"/>
      <c r="E85" s="106"/>
      <c r="F85" s="106"/>
    </row>
    <row r="86" spans="1:64" ht="13.15" customHeight="1">
      <c r="A86" s="41" t="s">
        <v>98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</row>
    <row r="87" spans="1:64">
      <c r="A87" s="103" t="s">
        <v>47</v>
      </c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  <c r="AP87" s="103"/>
      <c r="AQ87" s="103"/>
      <c r="AR87" s="103"/>
      <c r="AS87" s="103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>
      <c r="A89" s="104" t="s">
        <v>100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5"/>
      <c r="AO89" s="50" t="s">
        <v>102</v>
      </c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</row>
    <row r="90" spans="1:64">
      <c r="W90" s="102" t="s">
        <v>5</v>
      </c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O90" s="102" t="s">
        <v>52</v>
      </c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</row>
    <row r="91" spans="1:64">
      <c r="A91" s="100">
        <v>44218</v>
      </c>
      <c r="B91" s="101"/>
      <c r="C91" s="101"/>
      <c r="D91" s="101"/>
      <c r="E91" s="101"/>
      <c r="F91" s="101"/>
      <c r="G91" s="101"/>
      <c r="H91" s="101"/>
    </row>
    <row r="92" spans="1:64">
      <c r="A92" s="102" t="s">
        <v>45</v>
      </c>
      <c r="B92" s="102"/>
      <c r="C92" s="102"/>
      <c r="D92" s="102"/>
      <c r="E92" s="102"/>
      <c r="F92" s="102"/>
      <c r="G92" s="102"/>
      <c r="H92" s="102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46</v>
      </c>
    </row>
  </sheetData>
  <mergeCells count="258"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91:H91"/>
    <mergeCell ref="A92:H92"/>
    <mergeCell ref="A42:F42"/>
    <mergeCell ref="G42:BL42"/>
    <mergeCell ref="A51:C51"/>
    <mergeCell ref="D51:AB51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A85:F85"/>
    <mergeCell ref="BE68:BL68"/>
    <mergeCell ref="A69:F69"/>
    <mergeCell ref="G69:Y69"/>
    <mergeCell ref="Z69:AD69"/>
    <mergeCell ref="AE69:AN6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R61:AY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0:C50"/>
    <mergeCell ref="D50:AB50"/>
    <mergeCell ref="AC50:AJ50"/>
    <mergeCell ref="AK50:AR50"/>
    <mergeCell ref="AS50:AZ50"/>
    <mergeCell ref="A54:BL54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7:L67 H69:L71 H76:L76 G67:G80 H79:L79">
    <cfRule type="cellIs" dxfId="38" priority="3" stopIfTrue="1" operator="equal">
      <formula>$G66</formula>
    </cfRule>
  </conditionalFormatting>
  <conditionalFormatting sqref="D50:D52 D52:I52">
    <cfRule type="cellIs" dxfId="37" priority="2" stopIfTrue="1" operator="equal">
      <formula>$D49</formula>
    </cfRule>
  </conditionalFormatting>
  <conditionalFormatting sqref="A67:F80">
    <cfRule type="cellIs" dxfId="36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2"/>
  <sheetViews>
    <sheetView topLeftCell="A25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97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42" t="s">
        <v>97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>
      <c r="AO5" s="43" t="s">
        <v>20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ht="12.75" customHeight="1">
      <c r="AO7" s="50" t="s">
        <v>96</v>
      </c>
      <c r="AP7" s="50"/>
      <c r="AQ7" s="50"/>
      <c r="AR7" s="50"/>
      <c r="AS7" s="50"/>
      <c r="AT7" s="50"/>
      <c r="AU7" s="50"/>
      <c r="AV7" s="1" t="s">
        <v>63</v>
      </c>
      <c r="AW7" s="50">
        <v>14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105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7" t="s">
        <v>95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97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103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62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55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7" t="s">
        <v>109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390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103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61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55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47" t="s">
        <v>144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146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147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145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104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57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58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59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60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2" t="s">
        <v>50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76124878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51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71869878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>
      <c r="A23" s="56" t="s">
        <v>22</v>
      </c>
      <c r="B23" s="56"/>
      <c r="C23" s="56"/>
      <c r="D23" s="56"/>
      <c r="E23" s="56"/>
      <c r="F23" s="56"/>
      <c r="G23" s="56"/>
      <c r="H23" s="56"/>
      <c r="I23" s="63">
        <v>4255000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>
      <c r="A26" s="55" t="s">
        <v>142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>
      <c r="A29" s="57" t="s">
        <v>28</v>
      </c>
      <c r="B29" s="57"/>
      <c r="C29" s="57"/>
      <c r="D29" s="57"/>
      <c r="E29" s="57"/>
      <c r="F29" s="57"/>
      <c r="G29" s="58" t="s">
        <v>40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>
      <c r="A31" s="65" t="s">
        <v>33</v>
      </c>
      <c r="B31" s="65"/>
      <c r="C31" s="65"/>
      <c r="D31" s="65"/>
      <c r="E31" s="65"/>
      <c r="F31" s="65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65">
        <v>1</v>
      </c>
      <c r="B32" s="65"/>
      <c r="C32" s="65"/>
      <c r="D32" s="65"/>
      <c r="E32" s="65"/>
      <c r="F32" s="65"/>
      <c r="G32" s="69" t="s">
        <v>112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6" t="s">
        <v>38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>
      <c r="A35" s="55" t="s">
        <v>143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6" t="s">
        <v>39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>
      <c r="A38" s="57" t="s">
        <v>28</v>
      </c>
      <c r="B38" s="57"/>
      <c r="C38" s="57"/>
      <c r="D38" s="57"/>
      <c r="E38" s="57"/>
      <c r="F38" s="57"/>
      <c r="G38" s="58" t="s">
        <v>25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>
      <c r="A40" s="65" t="s">
        <v>6</v>
      </c>
      <c r="B40" s="65"/>
      <c r="C40" s="65"/>
      <c r="D40" s="65"/>
      <c r="E40" s="65"/>
      <c r="F40" s="65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65">
        <v>1</v>
      </c>
      <c r="B41" s="65"/>
      <c r="C41" s="65"/>
      <c r="D41" s="65"/>
      <c r="E41" s="65"/>
      <c r="F41" s="65"/>
      <c r="G41" s="69" t="s">
        <v>113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12</v>
      </c>
    </row>
    <row r="42" spans="1:79" ht="12.75" customHeight="1">
      <c r="A42" s="65">
        <v>2</v>
      </c>
      <c r="B42" s="65"/>
      <c r="C42" s="65"/>
      <c r="D42" s="65"/>
      <c r="E42" s="65"/>
      <c r="F42" s="65"/>
      <c r="G42" s="69" t="s">
        <v>114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</row>
    <row r="43" spans="1:79" ht="12.75" customHeight="1">
      <c r="A43" s="65">
        <v>3</v>
      </c>
      <c r="B43" s="65"/>
      <c r="C43" s="65"/>
      <c r="D43" s="65"/>
      <c r="E43" s="65"/>
      <c r="F43" s="65"/>
      <c r="G43" s="69" t="s">
        <v>115</v>
      </c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1"/>
    </row>
    <row r="44" spans="1:79" ht="12.75" customHeight="1">
      <c r="A44" s="65">
        <v>4</v>
      </c>
      <c r="B44" s="65"/>
      <c r="C44" s="65"/>
      <c r="D44" s="65"/>
      <c r="E44" s="65"/>
      <c r="F44" s="65"/>
      <c r="G44" s="69" t="s">
        <v>116</v>
      </c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1"/>
    </row>
    <row r="45" spans="1:79" ht="12.75" customHeight="1">
      <c r="A45" s="65">
        <v>5</v>
      </c>
      <c r="B45" s="65"/>
      <c r="C45" s="65"/>
      <c r="D45" s="65"/>
      <c r="E45" s="65"/>
      <c r="F45" s="65"/>
      <c r="G45" s="69" t="s">
        <v>117</v>
      </c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1"/>
    </row>
    <row r="46" spans="1:79" ht="12.75" customHeight="1">
      <c r="A46" s="65">
        <v>6</v>
      </c>
      <c r="B46" s="65"/>
      <c r="C46" s="65"/>
      <c r="D46" s="65"/>
      <c r="E46" s="65"/>
      <c r="F46" s="65"/>
      <c r="G46" s="69" t="s">
        <v>118</v>
      </c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1"/>
    </row>
    <row r="47" spans="1:7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79" ht="15.75" customHeight="1">
      <c r="A48" s="56" t="s">
        <v>41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</row>
    <row r="49" spans="1:79" ht="15" customHeight="1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22"/>
      <c r="BB49" s="22"/>
      <c r="BC49" s="22"/>
      <c r="BD49" s="22"/>
      <c r="BE49" s="22"/>
      <c r="BF49" s="22"/>
      <c r="BG49" s="22"/>
      <c r="BH49" s="22"/>
      <c r="BI49" s="6"/>
      <c r="BJ49" s="6"/>
      <c r="BK49" s="6"/>
      <c r="BL49" s="6"/>
    </row>
    <row r="50" spans="1:79" ht="15.95" customHeight="1">
      <c r="A50" s="61" t="s">
        <v>28</v>
      </c>
      <c r="B50" s="61"/>
      <c r="C50" s="61"/>
      <c r="D50" s="73" t="s">
        <v>26</v>
      </c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5"/>
      <c r="AC50" s="61" t="s">
        <v>29</v>
      </c>
      <c r="AD50" s="61"/>
      <c r="AE50" s="61"/>
      <c r="AF50" s="61"/>
      <c r="AG50" s="61"/>
      <c r="AH50" s="61"/>
      <c r="AI50" s="61"/>
      <c r="AJ50" s="61"/>
      <c r="AK50" s="61" t="s">
        <v>30</v>
      </c>
      <c r="AL50" s="61"/>
      <c r="AM50" s="61"/>
      <c r="AN50" s="61"/>
      <c r="AO50" s="61"/>
      <c r="AP50" s="61"/>
      <c r="AQ50" s="61"/>
      <c r="AR50" s="61"/>
      <c r="AS50" s="61" t="s">
        <v>27</v>
      </c>
      <c r="AT50" s="61"/>
      <c r="AU50" s="61"/>
      <c r="AV50" s="61"/>
      <c r="AW50" s="61"/>
      <c r="AX50" s="61"/>
      <c r="AY50" s="61"/>
      <c r="AZ50" s="61"/>
      <c r="BA50" s="18"/>
      <c r="BB50" s="18"/>
      <c r="BC50" s="18"/>
      <c r="BD50" s="18"/>
      <c r="BE50" s="18"/>
      <c r="BF50" s="18"/>
      <c r="BG50" s="18"/>
      <c r="BH50" s="18"/>
    </row>
    <row r="51" spans="1:79" ht="29.1" customHeight="1">
      <c r="A51" s="61"/>
      <c r="B51" s="61"/>
      <c r="C51" s="61"/>
      <c r="D51" s="76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18"/>
      <c r="BB51" s="18"/>
      <c r="BC51" s="18"/>
      <c r="BD51" s="18"/>
      <c r="BE51" s="18"/>
      <c r="BF51" s="18"/>
      <c r="BG51" s="18"/>
      <c r="BH51" s="18"/>
    </row>
    <row r="52" spans="1:79" ht="15.75">
      <c r="A52" s="61">
        <v>1</v>
      </c>
      <c r="B52" s="61"/>
      <c r="C52" s="61"/>
      <c r="D52" s="79">
        <v>2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1"/>
      <c r="AC52" s="61">
        <v>3</v>
      </c>
      <c r="AD52" s="61"/>
      <c r="AE52" s="61"/>
      <c r="AF52" s="61"/>
      <c r="AG52" s="61"/>
      <c r="AH52" s="61"/>
      <c r="AI52" s="61"/>
      <c r="AJ52" s="61"/>
      <c r="AK52" s="61">
        <v>4</v>
      </c>
      <c r="AL52" s="61"/>
      <c r="AM52" s="61"/>
      <c r="AN52" s="61"/>
      <c r="AO52" s="61"/>
      <c r="AP52" s="61"/>
      <c r="AQ52" s="61"/>
      <c r="AR52" s="61"/>
      <c r="AS52" s="61">
        <v>5</v>
      </c>
      <c r="AT52" s="61"/>
      <c r="AU52" s="61"/>
      <c r="AV52" s="61"/>
      <c r="AW52" s="61"/>
      <c r="AX52" s="61"/>
      <c r="AY52" s="61"/>
      <c r="AZ52" s="61"/>
      <c r="BA52" s="18"/>
      <c r="BB52" s="18"/>
      <c r="BC52" s="18"/>
      <c r="BD52" s="18"/>
      <c r="BE52" s="18"/>
      <c r="BF52" s="18"/>
      <c r="BG52" s="18"/>
      <c r="BH52" s="18"/>
    </row>
    <row r="53" spans="1:79" s="4" customFormat="1" ht="12.75" hidden="1" customHeight="1">
      <c r="A53" s="65" t="s">
        <v>6</v>
      </c>
      <c r="B53" s="65"/>
      <c r="C53" s="65"/>
      <c r="D53" s="82" t="s">
        <v>7</v>
      </c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4"/>
      <c r="AC53" s="85" t="s">
        <v>8</v>
      </c>
      <c r="AD53" s="85"/>
      <c r="AE53" s="85"/>
      <c r="AF53" s="85"/>
      <c r="AG53" s="85"/>
      <c r="AH53" s="85"/>
      <c r="AI53" s="85"/>
      <c r="AJ53" s="85"/>
      <c r="AK53" s="85" t="s">
        <v>9</v>
      </c>
      <c r="AL53" s="85"/>
      <c r="AM53" s="85"/>
      <c r="AN53" s="85"/>
      <c r="AO53" s="85"/>
      <c r="AP53" s="85"/>
      <c r="AQ53" s="85"/>
      <c r="AR53" s="85"/>
      <c r="AS53" s="86" t="s">
        <v>10</v>
      </c>
      <c r="AT53" s="85"/>
      <c r="AU53" s="85"/>
      <c r="AV53" s="85"/>
      <c r="AW53" s="85"/>
      <c r="AX53" s="85"/>
      <c r="AY53" s="85"/>
      <c r="AZ53" s="85"/>
      <c r="BA53" s="19"/>
      <c r="BB53" s="20"/>
      <c r="BC53" s="20"/>
      <c r="BD53" s="20"/>
      <c r="BE53" s="20"/>
      <c r="BF53" s="20"/>
      <c r="BG53" s="20"/>
      <c r="BH53" s="20"/>
      <c r="CA53" s="4" t="s">
        <v>13</v>
      </c>
    </row>
    <row r="54" spans="1:79" ht="25.5" customHeight="1">
      <c r="A54" s="65">
        <v>1</v>
      </c>
      <c r="B54" s="65"/>
      <c r="C54" s="65"/>
      <c r="D54" s="69" t="s">
        <v>67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1"/>
      <c r="AC54" s="87">
        <v>71869878</v>
      </c>
      <c r="AD54" s="87"/>
      <c r="AE54" s="87"/>
      <c r="AF54" s="87"/>
      <c r="AG54" s="87"/>
      <c r="AH54" s="87"/>
      <c r="AI54" s="87"/>
      <c r="AJ54" s="87"/>
      <c r="AK54" s="87">
        <v>4255000</v>
      </c>
      <c r="AL54" s="87"/>
      <c r="AM54" s="87"/>
      <c r="AN54" s="87"/>
      <c r="AO54" s="87"/>
      <c r="AP54" s="87"/>
      <c r="AQ54" s="87"/>
      <c r="AR54" s="87"/>
      <c r="AS54" s="87">
        <f>AC54+AK54</f>
        <v>76124878</v>
      </c>
      <c r="AT54" s="87"/>
      <c r="AU54" s="87"/>
      <c r="AV54" s="87"/>
      <c r="AW54" s="87"/>
      <c r="AX54" s="87"/>
      <c r="AY54" s="87"/>
      <c r="AZ54" s="87"/>
      <c r="BA54" s="21"/>
      <c r="BB54" s="21"/>
      <c r="BC54" s="21"/>
      <c r="BD54" s="21"/>
      <c r="BE54" s="21"/>
      <c r="BF54" s="21"/>
      <c r="BG54" s="21"/>
      <c r="BH54" s="21"/>
      <c r="CA54" s="1" t="s">
        <v>14</v>
      </c>
    </row>
    <row r="55" spans="1:79" s="4" customFormat="1">
      <c r="A55" s="88"/>
      <c r="B55" s="88"/>
      <c r="C55" s="88"/>
      <c r="D55" s="89" t="s">
        <v>69</v>
      </c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1"/>
      <c r="AC55" s="92">
        <v>71869878</v>
      </c>
      <c r="AD55" s="92"/>
      <c r="AE55" s="92"/>
      <c r="AF55" s="92"/>
      <c r="AG55" s="92"/>
      <c r="AH55" s="92"/>
      <c r="AI55" s="92"/>
      <c r="AJ55" s="92"/>
      <c r="AK55" s="92">
        <v>4255000</v>
      </c>
      <c r="AL55" s="92"/>
      <c r="AM55" s="92"/>
      <c r="AN55" s="92"/>
      <c r="AO55" s="92"/>
      <c r="AP55" s="92"/>
      <c r="AQ55" s="92"/>
      <c r="AR55" s="92"/>
      <c r="AS55" s="92">
        <f>AC55+AK55</f>
        <v>76124878</v>
      </c>
      <c r="AT55" s="92"/>
      <c r="AU55" s="92"/>
      <c r="AV55" s="92"/>
      <c r="AW55" s="92"/>
      <c r="AX55" s="92"/>
      <c r="AY55" s="92"/>
      <c r="AZ55" s="92"/>
      <c r="BA55" s="38"/>
      <c r="BB55" s="38"/>
      <c r="BC55" s="38"/>
      <c r="BD55" s="38"/>
      <c r="BE55" s="38"/>
      <c r="BF55" s="38"/>
      <c r="BG55" s="38"/>
      <c r="BH55" s="38"/>
    </row>
    <row r="57" spans="1:79" ht="15.75" customHeight="1">
      <c r="A57" s="40" t="s">
        <v>42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</row>
    <row r="58" spans="1:79" ht="15" customHeight="1">
      <c r="A58" s="72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>
      <c r="A59" s="61" t="s">
        <v>28</v>
      </c>
      <c r="B59" s="61"/>
      <c r="C59" s="61"/>
      <c r="D59" s="73" t="s">
        <v>34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5"/>
      <c r="AB59" s="61" t="s">
        <v>29</v>
      </c>
      <c r="AC59" s="61"/>
      <c r="AD59" s="61"/>
      <c r="AE59" s="61"/>
      <c r="AF59" s="61"/>
      <c r="AG59" s="61"/>
      <c r="AH59" s="61"/>
      <c r="AI59" s="61"/>
      <c r="AJ59" s="61" t="s">
        <v>30</v>
      </c>
      <c r="AK59" s="61"/>
      <c r="AL59" s="61"/>
      <c r="AM59" s="61"/>
      <c r="AN59" s="61"/>
      <c r="AO59" s="61"/>
      <c r="AP59" s="61"/>
      <c r="AQ59" s="61"/>
      <c r="AR59" s="61" t="s">
        <v>27</v>
      </c>
      <c r="AS59" s="61"/>
      <c r="AT59" s="61"/>
      <c r="AU59" s="61"/>
      <c r="AV59" s="61"/>
      <c r="AW59" s="61"/>
      <c r="AX59" s="61"/>
      <c r="AY59" s="61"/>
    </row>
    <row r="60" spans="1:79" ht="29.1" customHeight="1">
      <c r="A60" s="61"/>
      <c r="B60" s="61"/>
      <c r="C60" s="61"/>
      <c r="D60" s="76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8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</row>
    <row r="61" spans="1:79" ht="15.75" customHeight="1">
      <c r="A61" s="61">
        <v>1</v>
      </c>
      <c r="B61" s="61"/>
      <c r="C61" s="61"/>
      <c r="D61" s="79">
        <v>2</v>
      </c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1"/>
      <c r="AB61" s="61">
        <v>3</v>
      </c>
      <c r="AC61" s="61"/>
      <c r="AD61" s="61"/>
      <c r="AE61" s="61"/>
      <c r="AF61" s="61"/>
      <c r="AG61" s="61"/>
      <c r="AH61" s="61"/>
      <c r="AI61" s="61"/>
      <c r="AJ61" s="61">
        <v>4</v>
      </c>
      <c r="AK61" s="61"/>
      <c r="AL61" s="61"/>
      <c r="AM61" s="61"/>
      <c r="AN61" s="61"/>
      <c r="AO61" s="61"/>
      <c r="AP61" s="61"/>
      <c r="AQ61" s="61"/>
      <c r="AR61" s="61">
        <v>5</v>
      </c>
      <c r="AS61" s="61"/>
      <c r="AT61" s="61"/>
      <c r="AU61" s="61"/>
      <c r="AV61" s="61"/>
      <c r="AW61" s="61"/>
      <c r="AX61" s="61"/>
      <c r="AY61" s="61"/>
    </row>
    <row r="62" spans="1:79" ht="12.75" hidden="1" customHeight="1">
      <c r="A62" s="65" t="s">
        <v>6</v>
      </c>
      <c r="B62" s="65"/>
      <c r="C62" s="65"/>
      <c r="D62" s="66" t="s">
        <v>7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8"/>
      <c r="AB62" s="85" t="s">
        <v>8</v>
      </c>
      <c r="AC62" s="85"/>
      <c r="AD62" s="85"/>
      <c r="AE62" s="85"/>
      <c r="AF62" s="85"/>
      <c r="AG62" s="85"/>
      <c r="AH62" s="85"/>
      <c r="AI62" s="85"/>
      <c r="AJ62" s="85" t="s">
        <v>9</v>
      </c>
      <c r="AK62" s="85"/>
      <c r="AL62" s="85"/>
      <c r="AM62" s="85"/>
      <c r="AN62" s="85"/>
      <c r="AO62" s="85"/>
      <c r="AP62" s="85"/>
      <c r="AQ62" s="85"/>
      <c r="AR62" s="85" t="s">
        <v>10</v>
      </c>
      <c r="AS62" s="85"/>
      <c r="AT62" s="85"/>
      <c r="AU62" s="85"/>
      <c r="AV62" s="85"/>
      <c r="AW62" s="85"/>
      <c r="AX62" s="85"/>
      <c r="AY62" s="85"/>
      <c r="CA62" s="1" t="s">
        <v>15</v>
      </c>
    </row>
    <row r="63" spans="1:79" ht="25.5" customHeight="1">
      <c r="A63" s="65">
        <v>1</v>
      </c>
      <c r="B63" s="65"/>
      <c r="C63" s="65"/>
      <c r="D63" s="69" t="s">
        <v>70</v>
      </c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1"/>
      <c r="AB63" s="87">
        <v>9849500</v>
      </c>
      <c r="AC63" s="87"/>
      <c r="AD63" s="87"/>
      <c r="AE63" s="87"/>
      <c r="AF63" s="87"/>
      <c r="AG63" s="87"/>
      <c r="AH63" s="87"/>
      <c r="AI63" s="87"/>
      <c r="AJ63" s="87">
        <v>4245000</v>
      </c>
      <c r="AK63" s="87"/>
      <c r="AL63" s="87"/>
      <c r="AM63" s="87"/>
      <c r="AN63" s="87"/>
      <c r="AO63" s="87"/>
      <c r="AP63" s="87"/>
      <c r="AQ63" s="87"/>
      <c r="AR63" s="87">
        <f>AB63+AJ63</f>
        <v>14094500</v>
      </c>
      <c r="AS63" s="87"/>
      <c r="AT63" s="87"/>
      <c r="AU63" s="87"/>
      <c r="AV63" s="87"/>
      <c r="AW63" s="87"/>
      <c r="AX63" s="87"/>
      <c r="AY63" s="87"/>
      <c r="CA63" s="1" t="s">
        <v>16</v>
      </c>
    </row>
    <row r="64" spans="1:79" s="4" customFormat="1" ht="12.75" customHeight="1">
      <c r="A64" s="88"/>
      <c r="B64" s="88"/>
      <c r="C64" s="88"/>
      <c r="D64" s="89" t="s">
        <v>27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1"/>
      <c r="AB64" s="92">
        <v>9849500</v>
      </c>
      <c r="AC64" s="92"/>
      <c r="AD64" s="92"/>
      <c r="AE64" s="92"/>
      <c r="AF64" s="92"/>
      <c r="AG64" s="92"/>
      <c r="AH64" s="92"/>
      <c r="AI64" s="92"/>
      <c r="AJ64" s="92">
        <v>4245000</v>
      </c>
      <c r="AK64" s="92"/>
      <c r="AL64" s="92"/>
      <c r="AM64" s="92"/>
      <c r="AN64" s="92"/>
      <c r="AO64" s="92"/>
      <c r="AP64" s="92"/>
      <c r="AQ64" s="92"/>
      <c r="AR64" s="92">
        <f>AB64+AJ64</f>
        <v>14094500</v>
      </c>
      <c r="AS64" s="92"/>
      <c r="AT64" s="92"/>
      <c r="AU64" s="92"/>
      <c r="AV64" s="92"/>
      <c r="AW64" s="92"/>
      <c r="AX64" s="92"/>
      <c r="AY64" s="92"/>
    </row>
    <row r="66" spans="1:79" ht="15.75" customHeight="1">
      <c r="A66" s="56" t="s">
        <v>43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</row>
    <row r="67" spans="1:79" ht="30" customHeight="1">
      <c r="A67" s="61" t="s">
        <v>28</v>
      </c>
      <c r="B67" s="61"/>
      <c r="C67" s="61"/>
      <c r="D67" s="61"/>
      <c r="E67" s="61"/>
      <c r="F67" s="61"/>
      <c r="G67" s="79" t="s">
        <v>44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  <c r="Z67" s="61" t="s">
        <v>2</v>
      </c>
      <c r="AA67" s="61"/>
      <c r="AB67" s="61"/>
      <c r="AC67" s="61"/>
      <c r="AD67" s="61"/>
      <c r="AE67" s="61" t="s">
        <v>1</v>
      </c>
      <c r="AF67" s="61"/>
      <c r="AG67" s="61"/>
      <c r="AH67" s="61"/>
      <c r="AI67" s="61"/>
      <c r="AJ67" s="61"/>
      <c r="AK67" s="61"/>
      <c r="AL67" s="61"/>
      <c r="AM67" s="61"/>
      <c r="AN67" s="61"/>
      <c r="AO67" s="79" t="s">
        <v>29</v>
      </c>
      <c r="AP67" s="80"/>
      <c r="AQ67" s="80"/>
      <c r="AR67" s="80"/>
      <c r="AS67" s="80"/>
      <c r="AT67" s="80"/>
      <c r="AU67" s="80"/>
      <c r="AV67" s="81"/>
      <c r="AW67" s="79" t="s">
        <v>30</v>
      </c>
      <c r="AX67" s="80"/>
      <c r="AY67" s="80"/>
      <c r="AZ67" s="80"/>
      <c r="BA67" s="80"/>
      <c r="BB67" s="80"/>
      <c r="BC67" s="80"/>
      <c r="BD67" s="81"/>
      <c r="BE67" s="79" t="s">
        <v>27</v>
      </c>
      <c r="BF67" s="80"/>
      <c r="BG67" s="80"/>
      <c r="BH67" s="80"/>
      <c r="BI67" s="80"/>
      <c r="BJ67" s="80"/>
      <c r="BK67" s="80"/>
      <c r="BL67" s="81"/>
    </row>
    <row r="68" spans="1:79" ht="15.75" customHeight="1">
      <c r="A68" s="61">
        <v>1</v>
      </c>
      <c r="B68" s="61"/>
      <c r="C68" s="61"/>
      <c r="D68" s="61"/>
      <c r="E68" s="61"/>
      <c r="F68" s="61"/>
      <c r="G68" s="79">
        <v>2</v>
      </c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1"/>
      <c r="Z68" s="61">
        <v>3</v>
      </c>
      <c r="AA68" s="61"/>
      <c r="AB68" s="61"/>
      <c r="AC68" s="61"/>
      <c r="AD68" s="61"/>
      <c r="AE68" s="61">
        <v>4</v>
      </c>
      <c r="AF68" s="61"/>
      <c r="AG68" s="61"/>
      <c r="AH68" s="61"/>
      <c r="AI68" s="61"/>
      <c r="AJ68" s="61"/>
      <c r="AK68" s="61"/>
      <c r="AL68" s="61"/>
      <c r="AM68" s="61"/>
      <c r="AN68" s="61"/>
      <c r="AO68" s="61">
        <v>5</v>
      </c>
      <c r="AP68" s="61"/>
      <c r="AQ68" s="61"/>
      <c r="AR68" s="61"/>
      <c r="AS68" s="61"/>
      <c r="AT68" s="61"/>
      <c r="AU68" s="61"/>
      <c r="AV68" s="61"/>
      <c r="AW68" s="61">
        <v>6</v>
      </c>
      <c r="AX68" s="61"/>
      <c r="AY68" s="61"/>
      <c r="AZ68" s="61"/>
      <c r="BA68" s="61"/>
      <c r="BB68" s="61"/>
      <c r="BC68" s="61"/>
      <c r="BD68" s="61"/>
      <c r="BE68" s="61">
        <v>7</v>
      </c>
      <c r="BF68" s="61"/>
      <c r="BG68" s="61"/>
      <c r="BH68" s="61"/>
      <c r="BI68" s="61"/>
      <c r="BJ68" s="61"/>
      <c r="BK68" s="61"/>
      <c r="BL68" s="61"/>
    </row>
    <row r="69" spans="1:79" ht="12.75" hidden="1" customHeight="1">
      <c r="A69" s="65" t="s">
        <v>33</v>
      </c>
      <c r="B69" s="65"/>
      <c r="C69" s="65"/>
      <c r="D69" s="65"/>
      <c r="E69" s="65"/>
      <c r="F69" s="65"/>
      <c r="G69" s="66" t="s">
        <v>7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65" t="s">
        <v>19</v>
      </c>
      <c r="AA69" s="65"/>
      <c r="AB69" s="65"/>
      <c r="AC69" s="65"/>
      <c r="AD69" s="65"/>
      <c r="AE69" s="99" t="s">
        <v>32</v>
      </c>
      <c r="AF69" s="99"/>
      <c r="AG69" s="99"/>
      <c r="AH69" s="99"/>
      <c r="AI69" s="99"/>
      <c r="AJ69" s="99"/>
      <c r="AK69" s="99"/>
      <c r="AL69" s="99"/>
      <c r="AM69" s="99"/>
      <c r="AN69" s="66"/>
      <c r="AO69" s="85" t="s">
        <v>8</v>
      </c>
      <c r="AP69" s="85"/>
      <c r="AQ69" s="85"/>
      <c r="AR69" s="85"/>
      <c r="AS69" s="85"/>
      <c r="AT69" s="85"/>
      <c r="AU69" s="85"/>
      <c r="AV69" s="85"/>
      <c r="AW69" s="85" t="s">
        <v>31</v>
      </c>
      <c r="AX69" s="85"/>
      <c r="AY69" s="85"/>
      <c r="AZ69" s="85"/>
      <c r="BA69" s="85"/>
      <c r="BB69" s="85"/>
      <c r="BC69" s="85"/>
      <c r="BD69" s="85"/>
      <c r="BE69" s="85" t="s">
        <v>10</v>
      </c>
      <c r="BF69" s="85"/>
      <c r="BG69" s="85"/>
      <c r="BH69" s="85"/>
      <c r="BI69" s="85"/>
      <c r="BJ69" s="85"/>
      <c r="BK69" s="85"/>
      <c r="BL69" s="85"/>
      <c r="CA69" s="1" t="s">
        <v>17</v>
      </c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93" t="s">
        <v>71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96"/>
      <c r="AA70" s="96"/>
      <c r="AB70" s="96"/>
      <c r="AC70" s="96"/>
      <c r="AD70" s="96"/>
      <c r="AE70" s="97"/>
      <c r="AF70" s="97"/>
      <c r="AG70" s="97"/>
      <c r="AH70" s="97"/>
      <c r="AI70" s="97"/>
      <c r="AJ70" s="97"/>
      <c r="AK70" s="97"/>
      <c r="AL70" s="97"/>
      <c r="AM70" s="97"/>
      <c r="AN70" s="98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>
        <f t="shared" ref="BE70:BE99" si="0">AO70+AW70</f>
        <v>0</v>
      </c>
      <c r="BF70" s="92"/>
      <c r="BG70" s="92"/>
      <c r="BH70" s="92"/>
      <c r="BI70" s="92"/>
      <c r="BJ70" s="92"/>
      <c r="BK70" s="92"/>
      <c r="BL70" s="92"/>
      <c r="CA70" s="4" t="s">
        <v>18</v>
      </c>
    </row>
    <row r="71" spans="1:79" ht="12.75" customHeight="1">
      <c r="A71" s="65">
        <v>0</v>
      </c>
      <c r="B71" s="65"/>
      <c r="C71" s="65"/>
      <c r="D71" s="65"/>
      <c r="E71" s="65"/>
      <c r="F71" s="65"/>
      <c r="G71" s="107" t="s">
        <v>119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86" t="s">
        <v>74</v>
      </c>
      <c r="AA71" s="86"/>
      <c r="AB71" s="86"/>
      <c r="AC71" s="86"/>
      <c r="AD71" s="86"/>
      <c r="AE71" s="110" t="s">
        <v>120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87">
        <v>8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f t="shared" si="0"/>
        <v>8</v>
      </c>
      <c r="BF71" s="87"/>
      <c r="BG71" s="87"/>
      <c r="BH71" s="87"/>
      <c r="BI71" s="87"/>
      <c r="BJ71" s="87"/>
      <c r="BK71" s="87"/>
      <c r="BL71" s="87"/>
    </row>
    <row r="72" spans="1:79" ht="25.5" customHeight="1">
      <c r="A72" s="65">
        <v>0</v>
      </c>
      <c r="B72" s="65"/>
      <c r="C72" s="65"/>
      <c r="D72" s="65"/>
      <c r="E72" s="65"/>
      <c r="F72" s="65"/>
      <c r="G72" s="107" t="s">
        <v>389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86" t="s">
        <v>74</v>
      </c>
      <c r="AA72" s="86"/>
      <c r="AB72" s="86"/>
      <c r="AC72" s="86"/>
      <c r="AD72" s="86"/>
      <c r="AE72" s="110" t="s">
        <v>121</v>
      </c>
      <c r="AF72" s="110"/>
      <c r="AG72" s="110"/>
      <c r="AH72" s="110"/>
      <c r="AI72" s="110"/>
      <c r="AJ72" s="110"/>
      <c r="AK72" s="110"/>
      <c r="AL72" s="110"/>
      <c r="AM72" s="110"/>
      <c r="AN72" s="111"/>
      <c r="AO72" s="87">
        <v>73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f t="shared" si="0"/>
        <v>73</v>
      </c>
      <c r="BF72" s="87"/>
      <c r="BG72" s="87"/>
      <c r="BH72" s="87"/>
      <c r="BI72" s="87"/>
      <c r="BJ72" s="87"/>
      <c r="BK72" s="87"/>
      <c r="BL72" s="87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12" t="s">
        <v>122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96"/>
      <c r="AA73" s="96"/>
      <c r="AB73" s="96"/>
      <c r="AC73" s="96"/>
      <c r="AD73" s="96"/>
      <c r="AE73" s="97"/>
      <c r="AF73" s="97"/>
      <c r="AG73" s="97"/>
      <c r="AH73" s="97"/>
      <c r="AI73" s="97"/>
      <c r="AJ73" s="97"/>
      <c r="AK73" s="97"/>
      <c r="AL73" s="97"/>
      <c r="AM73" s="97"/>
      <c r="AN73" s="98"/>
      <c r="AO73" s="92">
        <v>493</v>
      </c>
      <c r="AP73" s="92"/>
      <c r="AQ73" s="92"/>
      <c r="AR73" s="92"/>
      <c r="AS73" s="92"/>
      <c r="AT73" s="92"/>
      <c r="AU73" s="92"/>
      <c r="AV73" s="92"/>
      <c r="AW73" s="92">
        <v>0</v>
      </c>
      <c r="AX73" s="92"/>
      <c r="AY73" s="92"/>
      <c r="AZ73" s="92"/>
      <c r="BA73" s="92"/>
      <c r="BB73" s="92"/>
      <c r="BC73" s="92"/>
      <c r="BD73" s="92"/>
      <c r="BE73" s="92">
        <f t="shared" si="0"/>
        <v>493</v>
      </c>
      <c r="BF73" s="92"/>
      <c r="BG73" s="92"/>
      <c r="BH73" s="92"/>
      <c r="BI73" s="92"/>
      <c r="BJ73" s="92"/>
      <c r="BK73" s="92"/>
      <c r="BL73" s="92"/>
    </row>
    <row r="74" spans="1:79" ht="12.75" customHeight="1">
      <c r="A74" s="65">
        <v>0</v>
      </c>
      <c r="B74" s="65"/>
      <c r="C74" s="65"/>
      <c r="D74" s="65"/>
      <c r="E74" s="65"/>
      <c r="F74" s="65"/>
      <c r="G74" s="107" t="s">
        <v>73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86" t="s">
        <v>74</v>
      </c>
      <c r="AA74" s="86"/>
      <c r="AB74" s="86"/>
      <c r="AC74" s="86"/>
      <c r="AD74" s="86"/>
      <c r="AE74" s="110" t="s">
        <v>75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87">
        <v>394.75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f t="shared" si="0"/>
        <v>394.75</v>
      </c>
      <c r="BF74" s="87"/>
      <c r="BG74" s="87"/>
      <c r="BH74" s="87"/>
      <c r="BI74" s="87"/>
      <c r="BJ74" s="87"/>
      <c r="BK74" s="87"/>
      <c r="BL74" s="87"/>
    </row>
    <row r="75" spans="1:79" ht="12.75" customHeight="1">
      <c r="A75" s="65">
        <v>0</v>
      </c>
      <c r="B75" s="65"/>
      <c r="C75" s="65"/>
      <c r="D75" s="65"/>
      <c r="E75" s="65"/>
      <c r="F75" s="65"/>
      <c r="G75" s="107" t="s">
        <v>76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86" t="s">
        <v>74</v>
      </c>
      <c r="AA75" s="86"/>
      <c r="AB75" s="86"/>
      <c r="AC75" s="86"/>
      <c r="AD75" s="86"/>
      <c r="AE75" s="110" t="s">
        <v>75</v>
      </c>
      <c r="AF75" s="110"/>
      <c r="AG75" s="110"/>
      <c r="AH75" s="110"/>
      <c r="AI75" s="110"/>
      <c r="AJ75" s="110"/>
      <c r="AK75" s="110"/>
      <c r="AL75" s="110"/>
      <c r="AM75" s="110"/>
      <c r="AN75" s="111"/>
      <c r="AO75" s="87">
        <v>98.25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f t="shared" si="0"/>
        <v>98.25</v>
      </c>
      <c r="BF75" s="87"/>
      <c r="BG75" s="87"/>
      <c r="BH75" s="87"/>
      <c r="BI75" s="87"/>
      <c r="BJ75" s="87"/>
      <c r="BK75" s="87"/>
      <c r="BL75" s="87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12" t="s">
        <v>123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96"/>
      <c r="AA76" s="96"/>
      <c r="AB76" s="96"/>
      <c r="AC76" s="96"/>
      <c r="AD76" s="96"/>
      <c r="AE76" s="97"/>
      <c r="AF76" s="97"/>
      <c r="AG76" s="97"/>
      <c r="AH76" s="97"/>
      <c r="AI76" s="97"/>
      <c r="AJ76" s="97"/>
      <c r="AK76" s="97"/>
      <c r="AL76" s="97"/>
      <c r="AM76" s="97"/>
      <c r="AN76" s="98"/>
      <c r="AO76" s="92">
        <v>234.75</v>
      </c>
      <c r="AP76" s="92"/>
      <c r="AQ76" s="92"/>
      <c r="AR76" s="92"/>
      <c r="AS76" s="92"/>
      <c r="AT76" s="92"/>
      <c r="AU76" s="92"/>
      <c r="AV76" s="92"/>
      <c r="AW76" s="92">
        <v>0</v>
      </c>
      <c r="AX76" s="92"/>
      <c r="AY76" s="92"/>
      <c r="AZ76" s="92"/>
      <c r="BA76" s="92"/>
      <c r="BB76" s="92"/>
      <c r="BC76" s="92"/>
      <c r="BD76" s="92"/>
      <c r="BE76" s="92">
        <f t="shared" si="0"/>
        <v>234.75</v>
      </c>
      <c r="BF76" s="92"/>
      <c r="BG76" s="92"/>
      <c r="BH76" s="92"/>
      <c r="BI76" s="92"/>
      <c r="BJ76" s="92"/>
      <c r="BK76" s="92"/>
      <c r="BL76" s="92"/>
    </row>
    <row r="77" spans="1:79" ht="12.75" customHeight="1">
      <c r="A77" s="65">
        <v>0</v>
      </c>
      <c r="B77" s="65"/>
      <c r="C77" s="65"/>
      <c r="D77" s="65"/>
      <c r="E77" s="65"/>
      <c r="F77" s="65"/>
      <c r="G77" s="107" t="s">
        <v>73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86" t="s">
        <v>74</v>
      </c>
      <c r="AA77" s="86"/>
      <c r="AB77" s="86"/>
      <c r="AC77" s="86"/>
      <c r="AD77" s="86"/>
      <c r="AE77" s="110" t="s">
        <v>75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87">
        <v>180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f t="shared" si="0"/>
        <v>180</v>
      </c>
      <c r="BF77" s="87"/>
      <c r="BG77" s="87"/>
      <c r="BH77" s="87"/>
      <c r="BI77" s="87"/>
      <c r="BJ77" s="87"/>
      <c r="BK77" s="87"/>
      <c r="BL77" s="87"/>
    </row>
    <row r="78" spans="1:79" ht="12.75" customHeight="1">
      <c r="A78" s="65">
        <v>0</v>
      </c>
      <c r="B78" s="65"/>
      <c r="C78" s="65"/>
      <c r="D78" s="65"/>
      <c r="E78" s="65"/>
      <c r="F78" s="65"/>
      <c r="G78" s="107" t="s">
        <v>76</v>
      </c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9"/>
      <c r="Z78" s="86" t="s">
        <v>74</v>
      </c>
      <c r="AA78" s="86"/>
      <c r="AB78" s="86"/>
      <c r="AC78" s="86"/>
      <c r="AD78" s="86"/>
      <c r="AE78" s="110" t="s">
        <v>75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87">
        <v>54.75</v>
      </c>
      <c r="AP78" s="87"/>
      <c r="AQ78" s="87"/>
      <c r="AR78" s="87"/>
      <c r="AS78" s="87"/>
      <c r="AT78" s="87"/>
      <c r="AU78" s="87"/>
      <c r="AV78" s="87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f t="shared" si="0"/>
        <v>54.75</v>
      </c>
      <c r="BF78" s="87"/>
      <c r="BG78" s="87"/>
      <c r="BH78" s="87"/>
      <c r="BI78" s="87"/>
      <c r="BJ78" s="87"/>
      <c r="BK78" s="87"/>
      <c r="BL78" s="87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12" t="s">
        <v>124</v>
      </c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4"/>
      <c r="Z79" s="96"/>
      <c r="AA79" s="96"/>
      <c r="AB79" s="96"/>
      <c r="AC79" s="96"/>
      <c r="AD79" s="96"/>
      <c r="AE79" s="97"/>
      <c r="AF79" s="97"/>
      <c r="AG79" s="97"/>
      <c r="AH79" s="97"/>
      <c r="AI79" s="97"/>
      <c r="AJ79" s="97"/>
      <c r="AK79" s="97"/>
      <c r="AL79" s="97"/>
      <c r="AM79" s="97"/>
      <c r="AN79" s="98"/>
      <c r="AO79" s="92">
        <v>14.5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f t="shared" si="0"/>
        <v>14.5</v>
      </c>
      <c r="BF79" s="92"/>
      <c r="BG79" s="92"/>
      <c r="BH79" s="92"/>
      <c r="BI79" s="92"/>
      <c r="BJ79" s="92"/>
      <c r="BK79" s="92"/>
      <c r="BL79" s="92"/>
    </row>
    <row r="80" spans="1:79" ht="12.75" customHeight="1">
      <c r="A80" s="65">
        <v>0</v>
      </c>
      <c r="B80" s="65"/>
      <c r="C80" s="65"/>
      <c r="D80" s="65"/>
      <c r="E80" s="65"/>
      <c r="F80" s="65"/>
      <c r="G80" s="107" t="s">
        <v>73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86" t="s">
        <v>74</v>
      </c>
      <c r="AA80" s="86"/>
      <c r="AB80" s="86"/>
      <c r="AC80" s="86"/>
      <c r="AD80" s="86"/>
      <c r="AE80" s="110" t="s">
        <v>75</v>
      </c>
      <c r="AF80" s="110"/>
      <c r="AG80" s="110"/>
      <c r="AH80" s="110"/>
      <c r="AI80" s="110"/>
      <c r="AJ80" s="110"/>
      <c r="AK80" s="110"/>
      <c r="AL80" s="110"/>
      <c r="AM80" s="110"/>
      <c r="AN80" s="111"/>
      <c r="AO80" s="87">
        <v>14</v>
      </c>
      <c r="AP80" s="87"/>
      <c r="AQ80" s="87"/>
      <c r="AR80" s="87"/>
      <c r="AS80" s="87"/>
      <c r="AT80" s="87"/>
      <c r="AU80" s="87"/>
      <c r="AV80" s="87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f t="shared" si="0"/>
        <v>14</v>
      </c>
      <c r="BF80" s="87"/>
      <c r="BG80" s="87"/>
      <c r="BH80" s="87"/>
      <c r="BI80" s="87"/>
      <c r="BJ80" s="87"/>
      <c r="BK80" s="87"/>
      <c r="BL80" s="87"/>
    </row>
    <row r="81" spans="1:64" ht="12.75" customHeight="1">
      <c r="A81" s="65">
        <v>0</v>
      </c>
      <c r="B81" s="65"/>
      <c r="C81" s="65"/>
      <c r="D81" s="65"/>
      <c r="E81" s="65"/>
      <c r="F81" s="65"/>
      <c r="G81" s="107" t="s">
        <v>76</v>
      </c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86" t="s">
        <v>74</v>
      </c>
      <c r="AA81" s="86"/>
      <c r="AB81" s="86"/>
      <c r="AC81" s="86"/>
      <c r="AD81" s="86"/>
      <c r="AE81" s="110" t="s">
        <v>75</v>
      </c>
      <c r="AF81" s="110"/>
      <c r="AG81" s="110"/>
      <c r="AH81" s="110"/>
      <c r="AI81" s="110"/>
      <c r="AJ81" s="110"/>
      <c r="AK81" s="110"/>
      <c r="AL81" s="110"/>
      <c r="AM81" s="110"/>
      <c r="AN81" s="111"/>
      <c r="AO81" s="87">
        <v>0.5</v>
      </c>
      <c r="AP81" s="87"/>
      <c r="AQ81" s="87"/>
      <c r="AR81" s="87"/>
      <c r="AS81" s="87"/>
      <c r="AT81" s="87"/>
      <c r="AU81" s="87"/>
      <c r="AV81" s="87"/>
      <c r="AW81" s="87">
        <v>0</v>
      </c>
      <c r="AX81" s="87"/>
      <c r="AY81" s="87"/>
      <c r="AZ81" s="87"/>
      <c r="BA81" s="87"/>
      <c r="BB81" s="87"/>
      <c r="BC81" s="87"/>
      <c r="BD81" s="87"/>
      <c r="BE81" s="87">
        <f t="shared" si="0"/>
        <v>0.5</v>
      </c>
      <c r="BF81" s="87"/>
      <c r="BG81" s="87"/>
      <c r="BH81" s="87"/>
      <c r="BI81" s="87"/>
      <c r="BJ81" s="87"/>
      <c r="BK81" s="87"/>
      <c r="BL81" s="87"/>
    </row>
    <row r="82" spans="1:64" s="4" customFormat="1" ht="12.75" customHeight="1">
      <c r="A82" s="88">
        <v>0</v>
      </c>
      <c r="B82" s="88"/>
      <c r="C82" s="88"/>
      <c r="D82" s="88"/>
      <c r="E82" s="88"/>
      <c r="F82" s="88"/>
      <c r="G82" s="112" t="s">
        <v>125</v>
      </c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4"/>
      <c r="Z82" s="96"/>
      <c r="AA82" s="96"/>
      <c r="AB82" s="96"/>
      <c r="AC82" s="96"/>
      <c r="AD82" s="96"/>
      <c r="AE82" s="97"/>
      <c r="AF82" s="97"/>
      <c r="AG82" s="97"/>
      <c r="AH82" s="97"/>
      <c r="AI82" s="97"/>
      <c r="AJ82" s="97"/>
      <c r="AK82" s="97"/>
      <c r="AL82" s="97"/>
      <c r="AM82" s="97"/>
      <c r="AN82" s="98"/>
      <c r="AO82" s="92">
        <v>243.75</v>
      </c>
      <c r="AP82" s="92"/>
      <c r="AQ82" s="92"/>
      <c r="AR82" s="92"/>
      <c r="AS82" s="92"/>
      <c r="AT82" s="92"/>
      <c r="AU82" s="92"/>
      <c r="AV82" s="92"/>
      <c r="AW82" s="92">
        <v>0</v>
      </c>
      <c r="AX82" s="92"/>
      <c r="AY82" s="92"/>
      <c r="AZ82" s="92"/>
      <c r="BA82" s="92"/>
      <c r="BB82" s="92"/>
      <c r="BC82" s="92"/>
      <c r="BD82" s="92"/>
      <c r="BE82" s="92">
        <f t="shared" si="0"/>
        <v>243.75</v>
      </c>
      <c r="BF82" s="92"/>
      <c r="BG82" s="92"/>
      <c r="BH82" s="92"/>
      <c r="BI82" s="92"/>
      <c r="BJ82" s="92"/>
      <c r="BK82" s="92"/>
      <c r="BL82" s="92"/>
    </row>
    <row r="83" spans="1:64" ht="12.75" customHeight="1">
      <c r="A83" s="65">
        <v>0</v>
      </c>
      <c r="B83" s="65"/>
      <c r="C83" s="65"/>
      <c r="D83" s="65"/>
      <c r="E83" s="65"/>
      <c r="F83" s="65"/>
      <c r="G83" s="107" t="s">
        <v>73</v>
      </c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9"/>
      <c r="Z83" s="86" t="s">
        <v>74</v>
      </c>
      <c r="AA83" s="86"/>
      <c r="AB83" s="86"/>
      <c r="AC83" s="86"/>
      <c r="AD83" s="86"/>
      <c r="AE83" s="110" t="s">
        <v>75</v>
      </c>
      <c r="AF83" s="110"/>
      <c r="AG83" s="110"/>
      <c r="AH83" s="110"/>
      <c r="AI83" s="110"/>
      <c r="AJ83" s="110"/>
      <c r="AK83" s="110"/>
      <c r="AL83" s="110"/>
      <c r="AM83" s="110"/>
      <c r="AN83" s="111"/>
      <c r="AO83" s="87">
        <v>200.75</v>
      </c>
      <c r="AP83" s="87"/>
      <c r="AQ83" s="87"/>
      <c r="AR83" s="87"/>
      <c r="AS83" s="87"/>
      <c r="AT83" s="87"/>
      <c r="AU83" s="87"/>
      <c r="AV83" s="87"/>
      <c r="AW83" s="87">
        <v>0</v>
      </c>
      <c r="AX83" s="87"/>
      <c r="AY83" s="87"/>
      <c r="AZ83" s="87"/>
      <c r="BA83" s="87"/>
      <c r="BB83" s="87"/>
      <c r="BC83" s="87"/>
      <c r="BD83" s="87"/>
      <c r="BE83" s="87">
        <f t="shared" si="0"/>
        <v>200.75</v>
      </c>
      <c r="BF83" s="87"/>
      <c r="BG83" s="87"/>
      <c r="BH83" s="87"/>
      <c r="BI83" s="87"/>
      <c r="BJ83" s="87"/>
      <c r="BK83" s="87"/>
      <c r="BL83" s="87"/>
    </row>
    <row r="84" spans="1:64" ht="12.75" customHeight="1">
      <c r="A84" s="65">
        <v>0</v>
      </c>
      <c r="B84" s="65"/>
      <c r="C84" s="65"/>
      <c r="D84" s="65"/>
      <c r="E84" s="65"/>
      <c r="F84" s="65"/>
      <c r="G84" s="107" t="s">
        <v>76</v>
      </c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9"/>
      <c r="Z84" s="86" t="s">
        <v>74</v>
      </c>
      <c r="AA84" s="86"/>
      <c r="AB84" s="86"/>
      <c r="AC84" s="86"/>
      <c r="AD84" s="86"/>
      <c r="AE84" s="110" t="s">
        <v>75</v>
      </c>
      <c r="AF84" s="110"/>
      <c r="AG84" s="110"/>
      <c r="AH84" s="110"/>
      <c r="AI84" s="110"/>
      <c r="AJ84" s="110"/>
      <c r="AK84" s="110"/>
      <c r="AL84" s="110"/>
      <c r="AM84" s="110"/>
      <c r="AN84" s="111"/>
      <c r="AO84" s="87">
        <v>43</v>
      </c>
      <c r="AP84" s="87"/>
      <c r="AQ84" s="87"/>
      <c r="AR84" s="87"/>
      <c r="AS84" s="87"/>
      <c r="AT84" s="87"/>
      <c r="AU84" s="87"/>
      <c r="AV84" s="87"/>
      <c r="AW84" s="87">
        <v>0</v>
      </c>
      <c r="AX84" s="87"/>
      <c r="AY84" s="87"/>
      <c r="AZ84" s="87"/>
      <c r="BA84" s="87"/>
      <c r="BB84" s="87"/>
      <c r="BC84" s="87"/>
      <c r="BD84" s="87"/>
      <c r="BE84" s="87">
        <f t="shared" si="0"/>
        <v>43</v>
      </c>
      <c r="BF84" s="87"/>
      <c r="BG84" s="87"/>
      <c r="BH84" s="87"/>
      <c r="BI84" s="87"/>
      <c r="BJ84" s="87"/>
      <c r="BK84" s="87"/>
      <c r="BL84" s="87"/>
    </row>
    <row r="85" spans="1:64" s="4" customFormat="1" ht="12.75" customHeight="1">
      <c r="A85" s="88">
        <v>0</v>
      </c>
      <c r="B85" s="88"/>
      <c r="C85" s="88"/>
      <c r="D85" s="88"/>
      <c r="E85" s="88"/>
      <c r="F85" s="88"/>
      <c r="G85" s="112" t="s">
        <v>77</v>
      </c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4"/>
      <c r="Z85" s="96"/>
      <c r="AA85" s="96"/>
      <c r="AB85" s="96"/>
      <c r="AC85" s="96"/>
      <c r="AD85" s="96"/>
      <c r="AE85" s="97"/>
      <c r="AF85" s="97"/>
      <c r="AG85" s="97"/>
      <c r="AH85" s="97"/>
      <c r="AI85" s="97"/>
      <c r="AJ85" s="97"/>
      <c r="AK85" s="97"/>
      <c r="AL85" s="97"/>
      <c r="AM85" s="97"/>
      <c r="AN85" s="98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>
        <f t="shared" si="0"/>
        <v>0</v>
      </c>
      <c r="BF85" s="92"/>
      <c r="BG85" s="92"/>
      <c r="BH85" s="92"/>
      <c r="BI85" s="92"/>
      <c r="BJ85" s="92"/>
      <c r="BK85" s="92"/>
      <c r="BL85" s="92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12" t="s">
        <v>126</v>
      </c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4"/>
      <c r="Z86" s="96"/>
      <c r="AA86" s="96"/>
      <c r="AB86" s="96"/>
      <c r="AC86" s="96"/>
      <c r="AD86" s="96"/>
      <c r="AE86" s="97"/>
      <c r="AF86" s="97"/>
      <c r="AG86" s="97"/>
      <c r="AH86" s="97"/>
      <c r="AI86" s="97"/>
      <c r="AJ86" s="97"/>
      <c r="AK86" s="97"/>
      <c r="AL86" s="97"/>
      <c r="AM86" s="97"/>
      <c r="AN86" s="98"/>
      <c r="AO86" s="92">
        <v>1713</v>
      </c>
      <c r="AP86" s="92"/>
      <c r="AQ86" s="92"/>
      <c r="AR86" s="92"/>
      <c r="AS86" s="92"/>
      <c r="AT86" s="92"/>
      <c r="AU86" s="92"/>
      <c r="AV86" s="92"/>
      <c r="AW86" s="92">
        <v>0</v>
      </c>
      <c r="AX86" s="92"/>
      <c r="AY86" s="92"/>
      <c r="AZ86" s="92"/>
      <c r="BA86" s="92"/>
      <c r="BB86" s="92"/>
      <c r="BC86" s="92"/>
      <c r="BD86" s="92"/>
      <c r="BE86" s="92">
        <f t="shared" si="0"/>
        <v>1713</v>
      </c>
      <c r="BF86" s="92"/>
      <c r="BG86" s="92"/>
      <c r="BH86" s="92"/>
      <c r="BI86" s="92"/>
      <c r="BJ86" s="92"/>
      <c r="BK86" s="92"/>
      <c r="BL86" s="92"/>
    </row>
    <row r="87" spans="1:64" ht="12.75" customHeight="1">
      <c r="A87" s="65">
        <v>0</v>
      </c>
      <c r="B87" s="65"/>
      <c r="C87" s="65"/>
      <c r="D87" s="65"/>
      <c r="E87" s="65"/>
      <c r="F87" s="65"/>
      <c r="G87" s="107" t="s">
        <v>127</v>
      </c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9"/>
      <c r="Z87" s="86" t="s">
        <v>128</v>
      </c>
      <c r="AA87" s="86"/>
      <c r="AB87" s="86"/>
      <c r="AC87" s="86"/>
      <c r="AD87" s="86"/>
      <c r="AE87" s="110" t="s">
        <v>120</v>
      </c>
      <c r="AF87" s="110"/>
      <c r="AG87" s="110"/>
      <c r="AH87" s="110"/>
      <c r="AI87" s="110"/>
      <c r="AJ87" s="110"/>
      <c r="AK87" s="110"/>
      <c r="AL87" s="110"/>
      <c r="AM87" s="110"/>
      <c r="AN87" s="111"/>
      <c r="AO87" s="87">
        <v>908</v>
      </c>
      <c r="AP87" s="87"/>
      <c r="AQ87" s="87"/>
      <c r="AR87" s="87"/>
      <c r="AS87" s="87"/>
      <c r="AT87" s="87"/>
      <c r="AU87" s="87"/>
      <c r="AV87" s="87"/>
      <c r="AW87" s="87">
        <v>0</v>
      </c>
      <c r="AX87" s="87"/>
      <c r="AY87" s="87"/>
      <c r="AZ87" s="87"/>
      <c r="BA87" s="87"/>
      <c r="BB87" s="87"/>
      <c r="BC87" s="87"/>
      <c r="BD87" s="87"/>
      <c r="BE87" s="87">
        <f t="shared" si="0"/>
        <v>908</v>
      </c>
      <c r="BF87" s="87"/>
      <c r="BG87" s="87"/>
      <c r="BH87" s="87"/>
      <c r="BI87" s="87"/>
      <c r="BJ87" s="87"/>
      <c r="BK87" s="87"/>
      <c r="BL87" s="87"/>
    </row>
    <row r="88" spans="1:64" ht="12.75" customHeight="1">
      <c r="A88" s="65">
        <v>0</v>
      </c>
      <c r="B88" s="65"/>
      <c r="C88" s="65"/>
      <c r="D88" s="65"/>
      <c r="E88" s="65"/>
      <c r="F88" s="65"/>
      <c r="G88" s="107" t="s">
        <v>129</v>
      </c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9"/>
      <c r="Z88" s="86" t="s">
        <v>128</v>
      </c>
      <c r="AA88" s="86"/>
      <c r="AB88" s="86"/>
      <c r="AC88" s="86"/>
      <c r="AD88" s="86"/>
      <c r="AE88" s="110" t="s">
        <v>120</v>
      </c>
      <c r="AF88" s="110"/>
      <c r="AG88" s="110"/>
      <c r="AH88" s="110"/>
      <c r="AI88" s="110"/>
      <c r="AJ88" s="110"/>
      <c r="AK88" s="110"/>
      <c r="AL88" s="110"/>
      <c r="AM88" s="110"/>
      <c r="AN88" s="111"/>
      <c r="AO88" s="87">
        <v>805</v>
      </c>
      <c r="AP88" s="87"/>
      <c r="AQ88" s="87"/>
      <c r="AR88" s="87"/>
      <c r="AS88" s="87"/>
      <c r="AT88" s="87"/>
      <c r="AU88" s="87"/>
      <c r="AV88" s="87"/>
      <c r="AW88" s="87">
        <v>0</v>
      </c>
      <c r="AX88" s="87"/>
      <c r="AY88" s="87"/>
      <c r="AZ88" s="87"/>
      <c r="BA88" s="87"/>
      <c r="BB88" s="87"/>
      <c r="BC88" s="87"/>
      <c r="BD88" s="87"/>
      <c r="BE88" s="87">
        <f t="shared" si="0"/>
        <v>805</v>
      </c>
      <c r="BF88" s="87"/>
      <c r="BG88" s="87"/>
      <c r="BH88" s="87"/>
      <c r="BI88" s="87"/>
      <c r="BJ88" s="87"/>
      <c r="BK88" s="87"/>
      <c r="BL88" s="87"/>
    </row>
    <row r="89" spans="1:64" ht="12.75" customHeight="1">
      <c r="A89" s="65">
        <v>0</v>
      </c>
      <c r="B89" s="65"/>
      <c r="C89" s="65"/>
      <c r="D89" s="65"/>
      <c r="E89" s="65"/>
      <c r="F89" s="65"/>
      <c r="G89" s="107" t="s">
        <v>130</v>
      </c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9"/>
      <c r="Z89" s="86" t="s">
        <v>128</v>
      </c>
      <c r="AA89" s="86"/>
      <c r="AB89" s="86"/>
      <c r="AC89" s="86"/>
      <c r="AD89" s="86"/>
      <c r="AE89" s="110" t="s">
        <v>131</v>
      </c>
      <c r="AF89" s="110"/>
      <c r="AG89" s="110"/>
      <c r="AH89" s="110"/>
      <c r="AI89" s="110"/>
      <c r="AJ89" s="110"/>
      <c r="AK89" s="110"/>
      <c r="AL89" s="110"/>
      <c r="AM89" s="110"/>
      <c r="AN89" s="111"/>
      <c r="AO89" s="87">
        <v>3194</v>
      </c>
      <c r="AP89" s="87"/>
      <c r="AQ89" s="87"/>
      <c r="AR89" s="87"/>
      <c r="AS89" s="87"/>
      <c r="AT89" s="87"/>
      <c r="AU89" s="87"/>
      <c r="AV89" s="87"/>
      <c r="AW89" s="87">
        <v>0</v>
      </c>
      <c r="AX89" s="87"/>
      <c r="AY89" s="87"/>
      <c r="AZ89" s="87"/>
      <c r="BA89" s="87"/>
      <c r="BB89" s="87"/>
      <c r="BC89" s="87"/>
      <c r="BD89" s="87"/>
      <c r="BE89" s="87">
        <f t="shared" si="0"/>
        <v>3194</v>
      </c>
      <c r="BF89" s="87"/>
      <c r="BG89" s="87"/>
      <c r="BH89" s="87"/>
      <c r="BI89" s="87"/>
      <c r="BJ89" s="87"/>
      <c r="BK89" s="87"/>
      <c r="BL89" s="87"/>
    </row>
    <row r="90" spans="1:64" ht="25.5" customHeight="1">
      <c r="A90" s="65">
        <v>0</v>
      </c>
      <c r="B90" s="65"/>
      <c r="C90" s="65"/>
      <c r="D90" s="65"/>
      <c r="E90" s="65"/>
      <c r="F90" s="65"/>
      <c r="G90" s="107" t="s">
        <v>132</v>
      </c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9"/>
      <c r="Z90" s="86" t="s">
        <v>128</v>
      </c>
      <c r="AA90" s="86"/>
      <c r="AB90" s="86"/>
      <c r="AC90" s="86"/>
      <c r="AD90" s="86"/>
      <c r="AE90" s="110" t="s">
        <v>120</v>
      </c>
      <c r="AF90" s="110"/>
      <c r="AG90" s="110"/>
      <c r="AH90" s="110"/>
      <c r="AI90" s="110"/>
      <c r="AJ90" s="110"/>
      <c r="AK90" s="110"/>
      <c r="AL90" s="110"/>
      <c r="AM90" s="110"/>
      <c r="AN90" s="111"/>
      <c r="AO90" s="87">
        <v>293</v>
      </c>
      <c r="AP90" s="87"/>
      <c r="AQ90" s="87"/>
      <c r="AR90" s="87"/>
      <c r="AS90" s="87"/>
      <c r="AT90" s="87"/>
      <c r="AU90" s="87"/>
      <c r="AV90" s="87"/>
      <c r="AW90" s="87">
        <v>0</v>
      </c>
      <c r="AX90" s="87"/>
      <c r="AY90" s="87"/>
      <c r="AZ90" s="87"/>
      <c r="BA90" s="87"/>
      <c r="BB90" s="87"/>
      <c r="BC90" s="87"/>
      <c r="BD90" s="87"/>
      <c r="BE90" s="87">
        <f t="shared" si="0"/>
        <v>293</v>
      </c>
      <c r="BF90" s="87"/>
      <c r="BG90" s="87"/>
      <c r="BH90" s="87"/>
      <c r="BI90" s="87"/>
      <c r="BJ90" s="87"/>
      <c r="BK90" s="87"/>
      <c r="BL90" s="87"/>
    </row>
    <row r="91" spans="1:64" s="4" customFormat="1" ht="12.75" customHeight="1">
      <c r="A91" s="88">
        <v>0</v>
      </c>
      <c r="B91" s="88"/>
      <c r="C91" s="88"/>
      <c r="D91" s="88"/>
      <c r="E91" s="88"/>
      <c r="F91" s="88"/>
      <c r="G91" s="112" t="s">
        <v>83</v>
      </c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4"/>
      <c r="Z91" s="96"/>
      <c r="AA91" s="96"/>
      <c r="AB91" s="96"/>
      <c r="AC91" s="96"/>
      <c r="AD91" s="96"/>
      <c r="AE91" s="97"/>
      <c r="AF91" s="97"/>
      <c r="AG91" s="97"/>
      <c r="AH91" s="97"/>
      <c r="AI91" s="97"/>
      <c r="AJ91" s="97"/>
      <c r="AK91" s="97"/>
      <c r="AL91" s="97"/>
      <c r="AM91" s="97"/>
      <c r="AN91" s="98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>
        <f t="shared" si="0"/>
        <v>0</v>
      </c>
      <c r="BF91" s="92"/>
      <c r="BG91" s="92"/>
      <c r="BH91" s="92"/>
      <c r="BI91" s="92"/>
      <c r="BJ91" s="92"/>
      <c r="BK91" s="92"/>
      <c r="BL91" s="92"/>
    </row>
    <row r="92" spans="1:64" ht="12.75" customHeight="1">
      <c r="A92" s="65">
        <v>0</v>
      </c>
      <c r="B92" s="65"/>
      <c r="C92" s="65"/>
      <c r="D92" s="65"/>
      <c r="E92" s="65"/>
      <c r="F92" s="65"/>
      <c r="G92" s="107" t="s">
        <v>133</v>
      </c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9"/>
      <c r="Z92" s="86" t="s">
        <v>134</v>
      </c>
      <c r="AA92" s="86"/>
      <c r="AB92" s="86"/>
      <c r="AC92" s="86"/>
      <c r="AD92" s="86"/>
      <c r="AE92" s="110" t="s">
        <v>131</v>
      </c>
      <c r="AF92" s="110"/>
      <c r="AG92" s="110"/>
      <c r="AH92" s="110"/>
      <c r="AI92" s="110"/>
      <c r="AJ92" s="110"/>
      <c r="AK92" s="110"/>
      <c r="AL92" s="110"/>
      <c r="AM92" s="110"/>
      <c r="AN92" s="111"/>
      <c r="AO92" s="87">
        <v>274.8</v>
      </c>
      <c r="AP92" s="87"/>
      <c r="AQ92" s="87"/>
      <c r="AR92" s="87"/>
      <c r="AS92" s="87"/>
      <c r="AT92" s="87"/>
      <c r="AU92" s="87"/>
      <c r="AV92" s="87"/>
      <c r="AW92" s="87">
        <v>209.3</v>
      </c>
      <c r="AX92" s="87"/>
      <c r="AY92" s="87"/>
      <c r="AZ92" s="87"/>
      <c r="BA92" s="87"/>
      <c r="BB92" s="87"/>
      <c r="BC92" s="87"/>
      <c r="BD92" s="87"/>
      <c r="BE92" s="87">
        <f t="shared" si="0"/>
        <v>484.1</v>
      </c>
      <c r="BF92" s="87"/>
      <c r="BG92" s="87"/>
      <c r="BH92" s="87"/>
      <c r="BI92" s="87"/>
      <c r="BJ92" s="87"/>
      <c r="BK92" s="87"/>
      <c r="BL92" s="87"/>
    </row>
    <row r="93" spans="1:64" ht="12.75" customHeight="1">
      <c r="A93" s="65">
        <v>0</v>
      </c>
      <c r="B93" s="65"/>
      <c r="C93" s="65"/>
      <c r="D93" s="65"/>
      <c r="E93" s="65"/>
      <c r="F93" s="65"/>
      <c r="G93" s="107" t="s">
        <v>135</v>
      </c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9"/>
      <c r="Z93" s="86" t="s">
        <v>136</v>
      </c>
      <c r="AA93" s="86"/>
      <c r="AB93" s="86"/>
      <c r="AC93" s="86"/>
      <c r="AD93" s="86"/>
      <c r="AE93" s="110" t="s">
        <v>131</v>
      </c>
      <c r="AF93" s="110"/>
      <c r="AG93" s="110"/>
      <c r="AH93" s="110"/>
      <c r="AI93" s="110"/>
      <c r="AJ93" s="110"/>
      <c r="AK93" s="110"/>
      <c r="AL93" s="110"/>
      <c r="AM93" s="110"/>
      <c r="AN93" s="111"/>
      <c r="AO93" s="87">
        <v>23.5</v>
      </c>
      <c r="AP93" s="87"/>
      <c r="AQ93" s="87"/>
      <c r="AR93" s="87"/>
      <c r="AS93" s="87"/>
      <c r="AT93" s="87"/>
      <c r="AU93" s="87"/>
      <c r="AV93" s="87"/>
      <c r="AW93" s="87">
        <v>0</v>
      </c>
      <c r="AX93" s="87"/>
      <c r="AY93" s="87"/>
      <c r="AZ93" s="87"/>
      <c r="BA93" s="87"/>
      <c r="BB93" s="87"/>
      <c r="BC93" s="87"/>
      <c r="BD93" s="87"/>
      <c r="BE93" s="87">
        <f t="shared" si="0"/>
        <v>23.5</v>
      </c>
      <c r="BF93" s="87"/>
      <c r="BG93" s="87"/>
      <c r="BH93" s="87"/>
      <c r="BI93" s="87"/>
      <c r="BJ93" s="87"/>
      <c r="BK93" s="87"/>
      <c r="BL93" s="87"/>
    </row>
    <row r="94" spans="1:64" s="4" customFormat="1" ht="12.75" customHeight="1">
      <c r="A94" s="88">
        <v>0</v>
      </c>
      <c r="B94" s="88"/>
      <c r="C94" s="88"/>
      <c r="D94" s="88"/>
      <c r="E94" s="88"/>
      <c r="F94" s="88"/>
      <c r="G94" s="112" t="s">
        <v>89</v>
      </c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4"/>
      <c r="Z94" s="96"/>
      <c r="AA94" s="96"/>
      <c r="AB94" s="96"/>
      <c r="AC94" s="96"/>
      <c r="AD94" s="96"/>
      <c r="AE94" s="97"/>
      <c r="AF94" s="97"/>
      <c r="AG94" s="97"/>
      <c r="AH94" s="97"/>
      <c r="AI94" s="97"/>
      <c r="AJ94" s="97"/>
      <c r="AK94" s="97"/>
      <c r="AL94" s="97"/>
      <c r="AM94" s="97"/>
      <c r="AN94" s="98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>
        <f t="shared" si="0"/>
        <v>0</v>
      </c>
      <c r="BF94" s="92"/>
      <c r="BG94" s="92"/>
      <c r="BH94" s="92"/>
      <c r="BI94" s="92"/>
      <c r="BJ94" s="92"/>
      <c r="BK94" s="92"/>
      <c r="BL94" s="92"/>
    </row>
    <row r="95" spans="1:64" ht="12.75" customHeight="1">
      <c r="A95" s="65">
        <v>0</v>
      </c>
      <c r="B95" s="65"/>
      <c r="C95" s="65"/>
      <c r="D95" s="65"/>
      <c r="E95" s="65"/>
      <c r="F95" s="65"/>
      <c r="G95" s="107" t="s">
        <v>137</v>
      </c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9"/>
      <c r="Z95" s="86" t="s">
        <v>74</v>
      </c>
      <c r="AA95" s="86"/>
      <c r="AB95" s="86"/>
      <c r="AC95" s="86"/>
      <c r="AD95" s="86"/>
      <c r="AE95" s="110" t="s">
        <v>131</v>
      </c>
      <c r="AF95" s="110"/>
      <c r="AG95" s="110"/>
      <c r="AH95" s="110"/>
      <c r="AI95" s="110"/>
      <c r="AJ95" s="110"/>
      <c r="AK95" s="110"/>
      <c r="AL95" s="110"/>
      <c r="AM95" s="110"/>
      <c r="AN95" s="111"/>
      <c r="AO95" s="87">
        <v>141</v>
      </c>
      <c r="AP95" s="87"/>
      <c r="AQ95" s="87"/>
      <c r="AR95" s="87"/>
      <c r="AS95" s="87"/>
      <c r="AT95" s="87"/>
      <c r="AU95" s="87"/>
      <c r="AV95" s="87"/>
      <c r="AW95" s="87">
        <v>0</v>
      </c>
      <c r="AX95" s="87"/>
      <c r="AY95" s="87"/>
      <c r="AZ95" s="87"/>
      <c r="BA95" s="87"/>
      <c r="BB95" s="87"/>
      <c r="BC95" s="87"/>
      <c r="BD95" s="87"/>
      <c r="BE95" s="87">
        <f t="shared" si="0"/>
        <v>141</v>
      </c>
      <c r="BF95" s="87"/>
      <c r="BG95" s="87"/>
      <c r="BH95" s="87"/>
      <c r="BI95" s="87"/>
      <c r="BJ95" s="87"/>
      <c r="BK95" s="87"/>
      <c r="BL95" s="87"/>
    </row>
    <row r="96" spans="1:64" ht="25.5" customHeight="1">
      <c r="A96" s="65">
        <v>0</v>
      </c>
      <c r="B96" s="65"/>
      <c r="C96" s="65"/>
      <c r="D96" s="65"/>
      <c r="E96" s="65"/>
      <c r="F96" s="65"/>
      <c r="G96" s="107" t="s">
        <v>138</v>
      </c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9"/>
      <c r="Z96" s="86" t="s">
        <v>91</v>
      </c>
      <c r="AA96" s="86"/>
      <c r="AB96" s="86"/>
      <c r="AC96" s="86"/>
      <c r="AD96" s="86"/>
      <c r="AE96" s="110" t="s">
        <v>131</v>
      </c>
      <c r="AF96" s="110"/>
      <c r="AG96" s="110"/>
      <c r="AH96" s="110"/>
      <c r="AI96" s="110"/>
      <c r="AJ96" s="110"/>
      <c r="AK96" s="110"/>
      <c r="AL96" s="110"/>
      <c r="AM96" s="110"/>
      <c r="AN96" s="111"/>
      <c r="AO96" s="87">
        <v>100</v>
      </c>
      <c r="AP96" s="87"/>
      <c r="AQ96" s="87"/>
      <c r="AR96" s="87"/>
      <c r="AS96" s="87"/>
      <c r="AT96" s="87"/>
      <c r="AU96" s="87"/>
      <c r="AV96" s="87"/>
      <c r="AW96" s="87">
        <v>0</v>
      </c>
      <c r="AX96" s="87"/>
      <c r="AY96" s="87"/>
      <c r="AZ96" s="87"/>
      <c r="BA96" s="87"/>
      <c r="BB96" s="87"/>
      <c r="BC96" s="87"/>
      <c r="BD96" s="87"/>
      <c r="BE96" s="87">
        <f t="shared" si="0"/>
        <v>100</v>
      </c>
      <c r="BF96" s="87"/>
      <c r="BG96" s="87"/>
      <c r="BH96" s="87"/>
      <c r="BI96" s="87"/>
      <c r="BJ96" s="87"/>
      <c r="BK96" s="87"/>
      <c r="BL96" s="87"/>
    </row>
    <row r="97" spans="1:64" ht="12.75" customHeight="1">
      <c r="A97" s="65">
        <v>0</v>
      </c>
      <c r="B97" s="65"/>
      <c r="C97" s="65"/>
      <c r="D97" s="65"/>
      <c r="E97" s="65"/>
      <c r="F97" s="65"/>
      <c r="G97" s="107" t="s">
        <v>139</v>
      </c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9"/>
      <c r="Z97" s="86" t="s">
        <v>136</v>
      </c>
      <c r="AA97" s="86"/>
      <c r="AB97" s="86"/>
      <c r="AC97" s="86"/>
      <c r="AD97" s="86"/>
      <c r="AE97" s="110" t="s">
        <v>131</v>
      </c>
      <c r="AF97" s="110"/>
      <c r="AG97" s="110"/>
      <c r="AH97" s="110"/>
      <c r="AI97" s="110"/>
      <c r="AJ97" s="110"/>
      <c r="AK97" s="110"/>
      <c r="AL97" s="110"/>
      <c r="AM97" s="110"/>
      <c r="AN97" s="111"/>
      <c r="AO97" s="87">
        <v>15.04</v>
      </c>
      <c r="AP97" s="87"/>
      <c r="AQ97" s="87"/>
      <c r="AR97" s="87"/>
      <c r="AS97" s="87"/>
      <c r="AT97" s="87"/>
      <c r="AU97" s="87"/>
      <c r="AV97" s="87"/>
      <c r="AW97" s="87">
        <v>0</v>
      </c>
      <c r="AX97" s="87"/>
      <c r="AY97" s="87"/>
      <c r="AZ97" s="87"/>
      <c r="BA97" s="87"/>
      <c r="BB97" s="87"/>
      <c r="BC97" s="87"/>
      <c r="BD97" s="87"/>
      <c r="BE97" s="87">
        <f t="shared" si="0"/>
        <v>15.04</v>
      </c>
      <c r="BF97" s="87"/>
      <c r="BG97" s="87"/>
      <c r="BH97" s="87"/>
      <c r="BI97" s="87"/>
      <c r="BJ97" s="87"/>
      <c r="BK97" s="87"/>
      <c r="BL97" s="87"/>
    </row>
    <row r="98" spans="1:64" ht="12.75" customHeight="1">
      <c r="A98" s="65">
        <v>0</v>
      </c>
      <c r="B98" s="65"/>
      <c r="C98" s="65"/>
      <c r="D98" s="65"/>
      <c r="E98" s="65"/>
      <c r="F98" s="65"/>
      <c r="G98" s="107" t="s">
        <v>140</v>
      </c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9"/>
      <c r="Z98" s="86" t="s">
        <v>136</v>
      </c>
      <c r="AA98" s="86"/>
      <c r="AB98" s="86"/>
      <c r="AC98" s="86"/>
      <c r="AD98" s="86"/>
      <c r="AE98" s="110" t="s">
        <v>131</v>
      </c>
      <c r="AF98" s="110"/>
      <c r="AG98" s="110"/>
      <c r="AH98" s="110"/>
      <c r="AI98" s="110"/>
      <c r="AJ98" s="110"/>
      <c r="AK98" s="110"/>
      <c r="AL98" s="110"/>
      <c r="AM98" s="110"/>
      <c r="AN98" s="111"/>
      <c r="AO98" s="87">
        <v>41955.56</v>
      </c>
      <c r="AP98" s="87"/>
      <c r="AQ98" s="87"/>
      <c r="AR98" s="87"/>
      <c r="AS98" s="87"/>
      <c r="AT98" s="87"/>
      <c r="AU98" s="87"/>
      <c r="AV98" s="87"/>
      <c r="AW98" s="87">
        <v>0</v>
      </c>
      <c r="AX98" s="87"/>
      <c r="AY98" s="87"/>
      <c r="AZ98" s="87"/>
      <c r="BA98" s="87"/>
      <c r="BB98" s="87"/>
      <c r="BC98" s="87"/>
      <c r="BD98" s="87"/>
      <c r="BE98" s="87">
        <f t="shared" si="0"/>
        <v>41955.56</v>
      </c>
      <c r="BF98" s="87"/>
      <c r="BG98" s="87"/>
      <c r="BH98" s="87"/>
      <c r="BI98" s="87"/>
      <c r="BJ98" s="87"/>
      <c r="BK98" s="87"/>
      <c r="BL98" s="87"/>
    </row>
    <row r="99" spans="1:64" ht="12.75" customHeight="1">
      <c r="A99" s="65">
        <v>0</v>
      </c>
      <c r="B99" s="65"/>
      <c r="C99" s="65"/>
      <c r="D99" s="65"/>
      <c r="E99" s="65"/>
      <c r="F99" s="65"/>
      <c r="G99" s="107" t="s">
        <v>141</v>
      </c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109"/>
      <c r="Z99" s="86" t="s">
        <v>91</v>
      </c>
      <c r="AA99" s="86"/>
      <c r="AB99" s="86"/>
      <c r="AC99" s="86"/>
      <c r="AD99" s="86"/>
      <c r="AE99" s="110" t="s">
        <v>131</v>
      </c>
      <c r="AF99" s="110"/>
      <c r="AG99" s="110"/>
      <c r="AH99" s="110"/>
      <c r="AI99" s="110"/>
      <c r="AJ99" s="110"/>
      <c r="AK99" s="110"/>
      <c r="AL99" s="110"/>
      <c r="AM99" s="110"/>
      <c r="AN99" s="111"/>
      <c r="AO99" s="87">
        <v>53.6</v>
      </c>
      <c r="AP99" s="87"/>
      <c r="AQ99" s="87"/>
      <c r="AR99" s="87"/>
      <c r="AS99" s="87"/>
      <c r="AT99" s="87"/>
      <c r="AU99" s="87"/>
      <c r="AV99" s="87"/>
      <c r="AW99" s="87">
        <v>0</v>
      </c>
      <c r="AX99" s="87"/>
      <c r="AY99" s="87"/>
      <c r="AZ99" s="87"/>
      <c r="BA99" s="87"/>
      <c r="BB99" s="87"/>
      <c r="BC99" s="87"/>
      <c r="BD99" s="87"/>
      <c r="BE99" s="87">
        <f t="shared" si="0"/>
        <v>53.6</v>
      </c>
      <c r="BF99" s="87"/>
      <c r="BG99" s="87"/>
      <c r="BH99" s="87"/>
      <c r="BI99" s="87"/>
      <c r="BJ99" s="87"/>
      <c r="BK99" s="87"/>
      <c r="BL99" s="87"/>
    </row>
    <row r="100" spans="1:64"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2" spans="1:64" ht="16.5" customHeight="1">
      <c r="A102" s="104" t="s">
        <v>99</v>
      </c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5"/>
      <c r="AO102" s="50" t="s">
        <v>101</v>
      </c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</row>
    <row r="103" spans="1:64">
      <c r="W103" s="102" t="s">
        <v>5</v>
      </c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O103" s="102" t="s">
        <v>52</v>
      </c>
      <c r="AP103" s="102"/>
      <c r="AQ103" s="102"/>
      <c r="AR103" s="102"/>
      <c r="AS103" s="102"/>
      <c r="AT103" s="102"/>
      <c r="AU103" s="102"/>
      <c r="AV103" s="102"/>
      <c r="AW103" s="102"/>
      <c r="AX103" s="102"/>
      <c r="AY103" s="102"/>
      <c r="AZ103" s="102"/>
      <c r="BA103" s="102"/>
      <c r="BB103" s="102"/>
      <c r="BC103" s="102"/>
      <c r="BD103" s="102"/>
      <c r="BE103" s="102"/>
      <c r="BF103" s="102"/>
      <c r="BG103" s="102"/>
    </row>
    <row r="104" spans="1:64" ht="15.75" customHeight="1">
      <c r="A104" s="106" t="s">
        <v>3</v>
      </c>
      <c r="B104" s="106"/>
      <c r="C104" s="106"/>
      <c r="D104" s="106"/>
      <c r="E104" s="106"/>
      <c r="F104" s="106"/>
    </row>
    <row r="105" spans="1:64" ht="13.15" customHeight="1">
      <c r="A105" s="41" t="s">
        <v>98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</row>
    <row r="106" spans="1:64">
      <c r="A106" s="103" t="s">
        <v>47</v>
      </c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  <c r="AI106" s="103"/>
      <c r="AJ106" s="103"/>
      <c r="AK106" s="103"/>
      <c r="AL106" s="103"/>
      <c r="AM106" s="103"/>
      <c r="AN106" s="103"/>
      <c r="AO106" s="103"/>
      <c r="AP106" s="103"/>
      <c r="AQ106" s="103"/>
      <c r="AR106" s="103"/>
      <c r="AS106" s="103"/>
    </row>
    <row r="107" spans="1:64" ht="10.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</row>
    <row r="108" spans="1:64" ht="15.75" customHeight="1">
      <c r="A108" s="104" t="s">
        <v>100</v>
      </c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  <c r="AM108" s="105"/>
      <c r="AN108" s="5"/>
      <c r="AO108" s="50" t="s">
        <v>102</v>
      </c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</row>
    <row r="109" spans="1:64">
      <c r="W109" s="102" t="s">
        <v>5</v>
      </c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O109" s="102" t="s">
        <v>52</v>
      </c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</row>
    <row r="110" spans="1:64">
      <c r="A110" s="100">
        <v>44218</v>
      </c>
      <c r="B110" s="101"/>
      <c r="C110" s="101"/>
      <c r="D110" s="101"/>
      <c r="E110" s="101"/>
      <c r="F110" s="101"/>
      <c r="G110" s="101"/>
      <c r="H110" s="101"/>
    </row>
    <row r="111" spans="1:64">
      <c r="A111" s="102" t="s">
        <v>45</v>
      </c>
      <c r="B111" s="102"/>
      <c r="C111" s="102"/>
      <c r="D111" s="102"/>
      <c r="E111" s="102"/>
      <c r="F111" s="102"/>
      <c r="G111" s="102"/>
      <c r="H111" s="102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1:64">
      <c r="A112" s="24" t="s">
        <v>46</v>
      </c>
    </row>
  </sheetData>
  <mergeCells count="373">
    <mergeCell ref="BE99:BL99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58:AY58"/>
    <mergeCell ref="A59:C60"/>
    <mergeCell ref="D59:AA60"/>
    <mergeCell ref="AB59:AI60"/>
    <mergeCell ref="AJ59:AQ60"/>
    <mergeCell ref="AR59:AY6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110:H110"/>
    <mergeCell ref="A111:H111"/>
    <mergeCell ref="A42:F42"/>
    <mergeCell ref="G42:BL42"/>
    <mergeCell ref="A43:F43"/>
    <mergeCell ref="G43:BL43"/>
    <mergeCell ref="A44:F44"/>
    <mergeCell ref="G44:BL44"/>
    <mergeCell ref="A105:AS105"/>
    <mergeCell ref="A106:AS106"/>
    <mergeCell ref="A108:V108"/>
    <mergeCell ref="W108:AM108"/>
    <mergeCell ref="AO108:BG108"/>
    <mergeCell ref="W109:AM109"/>
    <mergeCell ref="AO109:BG109"/>
    <mergeCell ref="A102:V102"/>
    <mergeCell ref="W102:AM102"/>
    <mergeCell ref="AO102:BG102"/>
    <mergeCell ref="W103:AM103"/>
    <mergeCell ref="AO103:BG103"/>
    <mergeCell ref="A104:F104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6:BL66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64:C64"/>
    <mergeCell ref="D64:AA64"/>
    <mergeCell ref="AB64:AI64"/>
    <mergeCell ref="AJ64:AQ64"/>
    <mergeCell ref="AR64:AY64"/>
    <mergeCell ref="A63:C63"/>
    <mergeCell ref="D63:AA63"/>
    <mergeCell ref="AB63:AI63"/>
    <mergeCell ref="AJ63:AQ63"/>
    <mergeCell ref="AR63:AY63"/>
    <mergeCell ref="A54:C54"/>
    <mergeCell ref="D54:AB54"/>
    <mergeCell ref="AC54:AJ54"/>
    <mergeCell ref="AK54:AR54"/>
    <mergeCell ref="AS54:AZ54"/>
    <mergeCell ref="A57:BL57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5:C55"/>
    <mergeCell ref="D55:AB55"/>
    <mergeCell ref="AC55:AJ55"/>
    <mergeCell ref="AK55:AR55"/>
    <mergeCell ref="AS55:AZ55"/>
    <mergeCell ref="A41:F41"/>
    <mergeCell ref="G41:BL41"/>
    <mergeCell ref="A48:AZ48"/>
    <mergeCell ref="A49:AZ49"/>
    <mergeCell ref="A50:C51"/>
    <mergeCell ref="D50:AB51"/>
    <mergeCell ref="AC50:AJ51"/>
    <mergeCell ref="AK50:AR51"/>
    <mergeCell ref="AS50:AZ51"/>
    <mergeCell ref="A45:F45"/>
    <mergeCell ref="G45:BL45"/>
    <mergeCell ref="A46:F46"/>
    <mergeCell ref="G46:BL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70:L70 H74:L75 H77:L85 H87:L88 H91:L91 H94:L94 G70:G99">
    <cfRule type="cellIs" dxfId="35" priority="3" stopIfTrue="1" operator="equal">
      <formula>$G69</formula>
    </cfRule>
  </conditionalFormatting>
  <conditionalFormatting sqref="D54:D55 D55:I55">
    <cfRule type="cellIs" dxfId="34" priority="2" stopIfTrue="1" operator="equal">
      <formula>$D53</formula>
    </cfRule>
  </conditionalFormatting>
  <conditionalFormatting sqref="A70:F99">
    <cfRule type="cellIs" dxfId="33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3"/>
  <sheetViews>
    <sheetView tabSelected="1" view="pageBreakPreview" topLeftCell="A67" zoomScaleSheetLayoutView="100" workbookViewId="0">
      <selection activeCell="AO88" sqref="AO88:AV8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97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42" t="s">
        <v>97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>
      <c r="AO5" s="43" t="s">
        <v>20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ht="12.75" customHeight="1">
      <c r="AO7" s="50" t="s">
        <v>96</v>
      </c>
      <c r="AP7" s="50"/>
      <c r="AQ7" s="50"/>
      <c r="AR7" s="50"/>
      <c r="AS7" s="50"/>
      <c r="AT7" s="50"/>
      <c r="AU7" s="50"/>
      <c r="AV7" s="1" t="s">
        <v>63</v>
      </c>
      <c r="AW7" s="50">
        <v>14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105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7" t="s">
        <v>95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97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103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62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55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7" t="s">
        <v>109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97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103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61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55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7" t="s">
        <v>185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187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188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186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104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57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58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59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60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2" t="s">
        <v>50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49698291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51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46563391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>
      <c r="A23" s="56" t="s">
        <v>22</v>
      </c>
      <c r="B23" s="56"/>
      <c r="C23" s="56"/>
      <c r="D23" s="56"/>
      <c r="E23" s="56"/>
      <c r="F23" s="56"/>
      <c r="G23" s="56"/>
      <c r="H23" s="56"/>
      <c r="I23" s="63">
        <v>3134900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>
      <c r="A26" s="55" t="s">
        <v>183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>
      <c r="A29" s="57" t="s">
        <v>28</v>
      </c>
      <c r="B29" s="57"/>
      <c r="C29" s="57"/>
      <c r="D29" s="57"/>
      <c r="E29" s="57"/>
      <c r="F29" s="57"/>
      <c r="G29" s="58" t="s">
        <v>40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>
      <c r="A31" s="65" t="s">
        <v>33</v>
      </c>
      <c r="B31" s="65"/>
      <c r="C31" s="65"/>
      <c r="D31" s="65"/>
      <c r="E31" s="65"/>
      <c r="F31" s="65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65">
        <v>1</v>
      </c>
      <c r="B32" s="65"/>
      <c r="C32" s="65"/>
      <c r="D32" s="65"/>
      <c r="E32" s="65"/>
      <c r="F32" s="65"/>
      <c r="G32" s="69" t="s">
        <v>64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48</v>
      </c>
    </row>
    <row r="33" spans="1:79" ht="25.5" customHeight="1">
      <c r="A33" s="65">
        <v>2</v>
      </c>
      <c r="B33" s="65"/>
      <c r="C33" s="65"/>
      <c r="D33" s="65"/>
      <c r="E33" s="65"/>
      <c r="F33" s="65"/>
      <c r="G33" s="69" t="s">
        <v>148</v>
      </c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1"/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56" t="s">
        <v>38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5.95" customHeight="1">
      <c r="A36" s="55" t="s">
        <v>184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56" t="s">
        <v>39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</row>
    <row r="39" spans="1:79" ht="27.75" customHeight="1">
      <c r="A39" s="57" t="s">
        <v>28</v>
      </c>
      <c r="B39" s="57"/>
      <c r="C39" s="57"/>
      <c r="D39" s="57"/>
      <c r="E39" s="57"/>
      <c r="F39" s="57"/>
      <c r="G39" s="58" t="s">
        <v>25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5.75" hidden="1">
      <c r="A40" s="61">
        <v>1</v>
      </c>
      <c r="B40" s="61"/>
      <c r="C40" s="61"/>
      <c r="D40" s="61"/>
      <c r="E40" s="61"/>
      <c r="F40" s="61"/>
      <c r="G40" s="58">
        <v>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</row>
    <row r="41" spans="1:79" ht="10.5" hidden="1" customHeight="1">
      <c r="A41" s="65" t="s">
        <v>6</v>
      </c>
      <c r="B41" s="65"/>
      <c r="C41" s="65"/>
      <c r="D41" s="65"/>
      <c r="E41" s="65"/>
      <c r="F41" s="65"/>
      <c r="G41" s="66" t="s">
        <v>7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11</v>
      </c>
    </row>
    <row r="42" spans="1:79" ht="12.75" customHeight="1">
      <c r="A42" s="65">
        <v>1</v>
      </c>
      <c r="B42" s="65"/>
      <c r="C42" s="65"/>
      <c r="D42" s="65"/>
      <c r="E42" s="65"/>
      <c r="F42" s="65"/>
      <c r="G42" s="69" t="s">
        <v>149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  <c r="CA42" s="1" t="s">
        <v>12</v>
      </c>
    </row>
    <row r="43" spans="1:79" ht="12.75" customHeight="1">
      <c r="A43" s="65">
        <v>2</v>
      </c>
      <c r="B43" s="65"/>
      <c r="C43" s="65"/>
      <c r="D43" s="65"/>
      <c r="E43" s="65"/>
      <c r="F43" s="65"/>
      <c r="G43" s="69" t="s">
        <v>150</v>
      </c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1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56" t="s">
        <v>41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61" t="s">
        <v>28</v>
      </c>
      <c r="B47" s="61"/>
      <c r="C47" s="61"/>
      <c r="D47" s="73" t="s">
        <v>26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61" t="s">
        <v>29</v>
      </c>
      <c r="AD47" s="61"/>
      <c r="AE47" s="61"/>
      <c r="AF47" s="61"/>
      <c r="AG47" s="61"/>
      <c r="AH47" s="61"/>
      <c r="AI47" s="61"/>
      <c r="AJ47" s="61"/>
      <c r="AK47" s="61" t="s">
        <v>30</v>
      </c>
      <c r="AL47" s="61"/>
      <c r="AM47" s="61"/>
      <c r="AN47" s="61"/>
      <c r="AO47" s="61"/>
      <c r="AP47" s="61"/>
      <c r="AQ47" s="61"/>
      <c r="AR47" s="61"/>
      <c r="AS47" s="61" t="s">
        <v>27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>
      <c r="A48" s="61"/>
      <c r="B48" s="61"/>
      <c r="C48" s="61"/>
      <c r="D48" s="76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61">
        <v>1</v>
      </c>
      <c r="B49" s="61"/>
      <c r="C49" s="61"/>
      <c r="D49" s="79">
        <v>2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61">
        <v>3</v>
      </c>
      <c r="AD49" s="61"/>
      <c r="AE49" s="61"/>
      <c r="AF49" s="61"/>
      <c r="AG49" s="61"/>
      <c r="AH49" s="61"/>
      <c r="AI49" s="61"/>
      <c r="AJ49" s="61"/>
      <c r="AK49" s="61">
        <v>4</v>
      </c>
      <c r="AL49" s="61"/>
      <c r="AM49" s="61"/>
      <c r="AN49" s="61"/>
      <c r="AO49" s="61"/>
      <c r="AP49" s="61"/>
      <c r="AQ49" s="61"/>
      <c r="AR49" s="61"/>
      <c r="AS49" s="61">
        <v>5</v>
      </c>
      <c r="AT49" s="61"/>
      <c r="AU49" s="61"/>
      <c r="AV49" s="61"/>
      <c r="AW49" s="61"/>
      <c r="AX49" s="61"/>
      <c r="AY49" s="61"/>
      <c r="AZ49" s="61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65" t="s">
        <v>6</v>
      </c>
      <c r="B50" s="65"/>
      <c r="C50" s="65"/>
      <c r="D50" s="82" t="s">
        <v>7</v>
      </c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4"/>
      <c r="AC50" s="85" t="s">
        <v>8</v>
      </c>
      <c r="AD50" s="85"/>
      <c r="AE50" s="85"/>
      <c r="AF50" s="85"/>
      <c r="AG50" s="85"/>
      <c r="AH50" s="85"/>
      <c r="AI50" s="85"/>
      <c r="AJ50" s="85"/>
      <c r="AK50" s="85" t="s">
        <v>9</v>
      </c>
      <c r="AL50" s="85"/>
      <c r="AM50" s="85"/>
      <c r="AN50" s="85"/>
      <c r="AO50" s="85"/>
      <c r="AP50" s="85"/>
      <c r="AQ50" s="85"/>
      <c r="AR50" s="85"/>
      <c r="AS50" s="86" t="s">
        <v>10</v>
      </c>
      <c r="AT50" s="85"/>
      <c r="AU50" s="85"/>
      <c r="AV50" s="85"/>
      <c r="AW50" s="85"/>
      <c r="AX50" s="85"/>
      <c r="AY50" s="85"/>
      <c r="AZ50" s="85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>
      <c r="A51" s="65">
        <v>1</v>
      </c>
      <c r="B51" s="65"/>
      <c r="C51" s="65"/>
      <c r="D51" s="69" t="s">
        <v>151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87">
        <v>46563391</v>
      </c>
      <c r="AD51" s="87"/>
      <c r="AE51" s="87"/>
      <c r="AF51" s="87"/>
      <c r="AG51" s="87"/>
      <c r="AH51" s="87"/>
      <c r="AI51" s="87"/>
      <c r="AJ51" s="87"/>
      <c r="AK51" s="87">
        <v>3134900</v>
      </c>
      <c r="AL51" s="87"/>
      <c r="AM51" s="87"/>
      <c r="AN51" s="87"/>
      <c r="AO51" s="87"/>
      <c r="AP51" s="87"/>
      <c r="AQ51" s="87"/>
      <c r="AR51" s="87"/>
      <c r="AS51" s="87">
        <f>AC51+AK51</f>
        <v>49698291</v>
      </c>
      <c r="AT51" s="87"/>
      <c r="AU51" s="87"/>
      <c r="AV51" s="87"/>
      <c r="AW51" s="87"/>
      <c r="AX51" s="87"/>
      <c r="AY51" s="87"/>
      <c r="AZ51" s="87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46563391</v>
      </c>
      <c r="AD52" s="92"/>
      <c r="AE52" s="92"/>
      <c r="AF52" s="92"/>
      <c r="AG52" s="92"/>
      <c r="AH52" s="92"/>
      <c r="AI52" s="92"/>
      <c r="AJ52" s="92"/>
      <c r="AK52" s="92">
        <v>3134900</v>
      </c>
      <c r="AL52" s="92"/>
      <c r="AM52" s="92"/>
      <c r="AN52" s="92"/>
      <c r="AO52" s="92"/>
      <c r="AP52" s="92"/>
      <c r="AQ52" s="92"/>
      <c r="AR52" s="92"/>
      <c r="AS52" s="92">
        <f>AC52+AK52</f>
        <v>49698291</v>
      </c>
      <c r="AT52" s="92"/>
      <c r="AU52" s="92"/>
      <c r="AV52" s="92"/>
      <c r="AW52" s="92"/>
      <c r="AX52" s="92"/>
      <c r="AY52" s="92"/>
      <c r="AZ52" s="92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61" t="s">
        <v>28</v>
      </c>
      <c r="B56" s="61"/>
      <c r="C56" s="61"/>
      <c r="D56" s="73" t="s">
        <v>34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61" t="s">
        <v>29</v>
      </c>
      <c r="AC56" s="61"/>
      <c r="AD56" s="61"/>
      <c r="AE56" s="61"/>
      <c r="AF56" s="61"/>
      <c r="AG56" s="61"/>
      <c r="AH56" s="61"/>
      <c r="AI56" s="61"/>
      <c r="AJ56" s="61" t="s">
        <v>30</v>
      </c>
      <c r="AK56" s="61"/>
      <c r="AL56" s="61"/>
      <c r="AM56" s="61"/>
      <c r="AN56" s="61"/>
      <c r="AO56" s="61"/>
      <c r="AP56" s="61"/>
      <c r="AQ56" s="61"/>
      <c r="AR56" s="61" t="s">
        <v>27</v>
      </c>
      <c r="AS56" s="61"/>
      <c r="AT56" s="61"/>
      <c r="AU56" s="61"/>
      <c r="AV56" s="61"/>
      <c r="AW56" s="61"/>
      <c r="AX56" s="61"/>
      <c r="AY56" s="61"/>
    </row>
    <row r="57" spans="1:79" ht="29.1" customHeight="1">
      <c r="A57" s="61"/>
      <c r="B57" s="61"/>
      <c r="C57" s="61"/>
      <c r="D57" s="76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</row>
    <row r="58" spans="1:79" ht="15.75" customHeight="1">
      <c r="A58" s="61">
        <v>1</v>
      </c>
      <c r="B58" s="61"/>
      <c r="C58" s="61"/>
      <c r="D58" s="79">
        <v>2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61">
        <v>3</v>
      </c>
      <c r="AC58" s="61"/>
      <c r="AD58" s="61"/>
      <c r="AE58" s="61"/>
      <c r="AF58" s="61"/>
      <c r="AG58" s="61"/>
      <c r="AH58" s="61"/>
      <c r="AI58" s="61"/>
      <c r="AJ58" s="61">
        <v>4</v>
      </c>
      <c r="AK58" s="61"/>
      <c r="AL58" s="61"/>
      <c r="AM58" s="61"/>
      <c r="AN58" s="61"/>
      <c r="AO58" s="61"/>
      <c r="AP58" s="61"/>
      <c r="AQ58" s="61"/>
      <c r="AR58" s="61">
        <v>5</v>
      </c>
      <c r="AS58" s="61"/>
      <c r="AT58" s="61"/>
      <c r="AU58" s="61"/>
      <c r="AV58" s="61"/>
      <c r="AW58" s="61"/>
      <c r="AX58" s="61"/>
      <c r="AY58" s="61"/>
    </row>
    <row r="59" spans="1:79" ht="12.75" hidden="1" customHeight="1">
      <c r="A59" s="65" t="s">
        <v>6</v>
      </c>
      <c r="B59" s="65"/>
      <c r="C59" s="65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85" t="s">
        <v>8</v>
      </c>
      <c r="AC59" s="85"/>
      <c r="AD59" s="85"/>
      <c r="AE59" s="85"/>
      <c r="AF59" s="85"/>
      <c r="AG59" s="85"/>
      <c r="AH59" s="85"/>
      <c r="AI59" s="85"/>
      <c r="AJ59" s="85" t="s">
        <v>9</v>
      </c>
      <c r="AK59" s="85"/>
      <c r="AL59" s="85"/>
      <c r="AM59" s="85"/>
      <c r="AN59" s="85"/>
      <c r="AO59" s="85"/>
      <c r="AP59" s="85"/>
      <c r="AQ59" s="85"/>
      <c r="AR59" s="85" t="s">
        <v>10</v>
      </c>
      <c r="AS59" s="85"/>
      <c r="AT59" s="85"/>
      <c r="AU59" s="85"/>
      <c r="AV59" s="85"/>
      <c r="AW59" s="85"/>
      <c r="AX59" s="85"/>
      <c r="AY59" s="85"/>
      <c r="CA59" s="1" t="s">
        <v>15</v>
      </c>
    </row>
    <row r="60" spans="1:79" ht="25.5" customHeight="1">
      <c r="A60" s="65">
        <v>1</v>
      </c>
      <c r="B60" s="65"/>
      <c r="C60" s="65"/>
      <c r="D60" s="69" t="s">
        <v>70</v>
      </c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1"/>
      <c r="AB60" s="87">
        <v>13128900</v>
      </c>
      <c r="AC60" s="87"/>
      <c r="AD60" s="87"/>
      <c r="AE60" s="87"/>
      <c r="AF60" s="87"/>
      <c r="AG60" s="87"/>
      <c r="AH60" s="87"/>
      <c r="AI60" s="87"/>
      <c r="AJ60" s="87">
        <v>3051000</v>
      </c>
      <c r="AK60" s="87"/>
      <c r="AL60" s="87"/>
      <c r="AM60" s="87"/>
      <c r="AN60" s="87"/>
      <c r="AO60" s="87"/>
      <c r="AP60" s="87"/>
      <c r="AQ60" s="87"/>
      <c r="AR60" s="87">
        <f>AB60+AJ60</f>
        <v>16179900</v>
      </c>
      <c r="AS60" s="87"/>
      <c r="AT60" s="87"/>
      <c r="AU60" s="87"/>
      <c r="AV60" s="87"/>
      <c r="AW60" s="87"/>
      <c r="AX60" s="87"/>
      <c r="AY60" s="87"/>
      <c r="CA60" s="1" t="s">
        <v>16</v>
      </c>
    </row>
    <row r="61" spans="1:79" s="4" customFormat="1" ht="12.75" customHeight="1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13128900</v>
      </c>
      <c r="AC61" s="92"/>
      <c r="AD61" s="92"/>
      <c r="AE61" s="92"/>
      <c r="AF61" s="92"/>
      <c r="AG61" s="92"/>
      <c r="AH61" s="92"/>
      <c r="AI61" s="92"/>
      <c r="AJ61" s="92">
        <v>3051000</v>
      </c>
      <c r="AK61" s="92"/>
      <c r="AL61" s="92"/>
      <c r="AM61" s="92"/>
      <c r="AN61" s="92"/>
      <c r="AO61" s="92"/>
      <c r="AP61" s="92"/>
      <c r="AQ61" s="92"/>
      <c r="AR61" s="92">
        <f>AB61+AJ61</f>
        <v>16179900</v>
      </c>
      <c r="AS61" s="92"/>
      <c r="AT61" s="92"/>
      <c r="AU61" s="92"/>
      <c r="AV61" s="92"/>
      <c r="AW61" s="92"/>
      <c r="AX61" s="92"/>
      <c r="AY61" s="92"/>
    </row>
    <row r="63" spans="1:79" ht="15.75" customHeight="1">
      <c r="A63" s="56" t="s">
        <v>43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</row>
    <row r="64" spans="1:79" ht="30" customHeight="1">
      <c r="A64" s="61" t="s">
        <v>28</v>
      </c>
      <c r="B64" s="61"/>
      <c r="C64" s="61"/>
      <c r="D64" s="61"/>
      <c r="E64" s="61"/>
      <c r="F64" s="61"/>
      <c r="G64" s="79" t="s">
        <v>44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61" t="s">
        <v>2</v>
      </c>
      <c r="AA64" s="61"/>
      <c r="AB64" s="61"/>
      <c r="AC64" s="61"/>
      <c r="AD64" s="61"/>
      <c r="AE64" s="61" t="s">
        <v>1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79" t="s">
        <v>29</v>
      </c>
      <c r="AP64" s="80"/>
      <c r="AQ64" s="80"/>
      <c r="AR64" s="80"/>
      <c r="AS64" s="80"/>
      <c r="AT64" s="80"/>
      <c r="AU64" s="80"/>
      <c r="AV64" s="81"/>
      <c r="AW64" s="79" t="s">
        <v>30</v>
      </c>
      <c r="AX64" s="80"/>
      <c r="AY64" s="80"/>
      <c r="AZ64" s="80"/>
      <c r="BA64" s="80"/>
      <c r="BB64" s="80"/>
      <c r="BC64" s="80"/>
      <c r="BD64" s="81"/>
      <c r="BE64" s="79" t="s">
        <v>27</v>
      </c>
      <c r="BF64" s="80"/>
      <c r="BG64" s="80"/>
      <c r="BH64" s="80"/>
      <c r="BI64" s="80"/>
      <c r="BJ64" s="80"/>
      <c r="BK64" s="80"/>
      <c r="BL64" s="81"/>
    </row>
    <row r="65" spans="1:79" ht="15.75" customHeight="1">
      <c r="A65" s="61">
        <v>1</v>
      </c>
      <c r="B65" s="61"/>
      <c r="C65" s="61"/>
      <c r="D65" s="61"/>
      <c r="E65" s="61"/>
      <c r="F65" s="61"/>
      <c r="G65" s="79">
        <v>2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61">
        <v>3</v>
      </c>
      <c r="AA65" s="61"/>
      <c r="AB65" s="61"/>
      <c r="AC65" s="61"/>
      <c r="AD65" s="61"/>
      <c r="AE65" s="61">
        <v>4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61">
        <v>5</v>
      </c>
      <c r="AP65" s="61"/>
      <c r="AQ65" s="61"/>
      <c r="AR65" s="61"/>
      <c r="AS65" s="61"/>
      <c r="AT65" s="61"/>
      <c r="AU65" s="61"/>
      <c r="AV65" s="61"/>
      <c r="AW65" s="61">
        <v>6</v>
      </c>
      <c r="AX65" s="61"/>
      <c r="AY65" s="61"/>
      <c r="AZ65" s="61"/>
      <c r="BA65" s="61"/>
      <c r="BB65" s="61"/>
      <c r="BC65" s="61"/>
      <c r="BD65" s="61"/>
      <c r="BE65" s="61">
        <v>7</v>
      </c>
      <c r="BF65" s="61"/>
      <c r="BG65" s="61"/>
      <c r="BH65" s="61"/>
      <c r="BI65" s="61"/>
      <c r="BJ65" s="61"/>
      <c r="BK65" s="61"/>
      <c r="BL65" s="61"/>
    </row>
    <row r="66" spans="1:79" ht="12.75" hidden="1" customHeight="1">
      <c r="A66" s="65" t="s">
        <v>33</v>
      </c>
      <c r="B66" s="65"/>
      <c r="C66" s="65"/>
      <c r="D66" s="65"/>
      <c r="E66" s="65"/>
      <c r="F66" s="65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65" t="s">
        <v>19</v>
      </c>
      <c r="AA66" s="65"/>
      <c r="AB66" s="65"/>
      <c r="AC66" s="65"/>
      <c r="AD66" s="65"/>
      <c r="AE66" s="99" t="s">
        <v>32</v>
      </c>
      <c r="AF66" s="99"/>
      <c r="AG66" s="99"/>
      <c r="AH66" s="99"/>
      <c r="AI66" s="99"/>
      <c r="AJ66" s="99"/>
      <c r="AK66" s="99"/>
      <c r="AL66" s="99"/>
      <c r="AM66" s="99"/>
      <c r="AN66" s="66"/>
      <c r="AO66" s="85" t="s">
        <v>8</v>
      </c>
      <c r="AP66" s="85"/>
      <c r="AQ66" s="85"/>
      <c r="AR66" s="85"/>
      <c r="AS66" s="85"/>
      <c r="AT66" s="85"/>
      <c r="AU66" s="85"/>
      <c r="AV66" s="85"/>
      <c r="AW66" s="85" t="s">
        <v>31</v>
      </c>
      <c r="AX66" s="85"/>
      <c r="AY66" s="85"/>
      <c r="AZ66" s="85"/>
      <c r="BA66" s="85"/>
      <c r="BB66" s="85"/>
      <c r="BC66" s="85"/>
      <c r="BD66" s="85"/>
      <c r="BE66" s="85" t="s">
        <v>10</v>
      </c>
      <c r="BF66" s="85"/>
      <c r="BG66" s="85"/>
      <c r="BH66" s="85"/>
      <c r="BI66" s="85"/>
      <c r="BJ66" s="85"/>
      <c r="BK66" s="85"/>
      <c r="BL66" s="85"/>
      <c r="CA66" s="1" t="s">
        <v>17</v>
      </c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93" t="s">
        <v>71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96"/>
      <c r="AA67" s="96"/>
      <c r="AB67" s="96"/>
      <c r="AC67" s="96"/>
      <c r="AD67" s="96"/>
      <c r="AE67" s="97"/>
      <c r="AF67" s="97"/>
      <c r="AG67" s="97"/>
      <c r="AH67" s="97"/>
      <c r="AI67" s="97"/>
      <c r="AJ67" s="97"/>
      <c r="AK67" s="97"/>
      <c r="AL67" s="97"/>
      <c r="AM67" s="97"/>
      <c r="AN67" s="98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>
        <f t="shared" ref="BE67:BE110" si="0">AO67+AW67</f>
        <v>0</v>
      </c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2.75" customHeight="1">
      <c r="A68" s="65">
        <v>0</v>
      </c>
      <c r="B68" s="65"/>
      <c r="C68" s="65"/>
      <c r="D68" s="65"/>
      <c r="E68" s="65"/>
      <c r="F68" s="65"/>
      <c r="G68" s="107" t="s">
        <v>152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86" t="s">
        <v>74</v>
      </c>
      <c r="AA68" s="86"/>
      <c r="AB68" s="86"/>
      <c r="AC68" s="86"/>
      <c r="AD68" s="86"/>
      <c r="AE68" s="110" t="s">
        <v>120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87">
        <v>9</v>
      </c>
      <c r="AP68" s="87"/>
      <c r="AQ68" s="87"/>
      <c r="AR68" s="87"/>
      <c r="AS68" s="87"/>
      <c r="AT68" s="87"/>
      <c r="AU68" s="87"/>
      <c r="AV68" s="87"/>
      <c r="AW68" s="87">
        <v>0</v>
      </c>
      <c r="AX68" s="87"/>
      <c r="AY68" s="87"/>
      <c r="AZ68" s="87"/>
      <c r="BA68" s="87"/>
      <c r="BB68" s="87"/>
      <c r="BC68" s="87"/>
      <c r="BD68" s="87"/>
      <c r="BE68" s="87">
        <f t="shared" si="0"/>
        <v>9</v>
      </c>
      <c r="BF68" s="87"/>
      <c r="BG68" s="87"/>
      <c r="BH68" s="87"/>
      <c r="BI68" s="87"/>
      <c r="BJ68" s="87"/>
      <c r="BK68" s="87"/>
      <c r="BL68" s="87"/>
    </row>
    <row r="69" spans="1:79" ht="12.75" customHeight="1">
      <c r="A69" s="65">
        <v>0</v>
      </c>
      <c r="B69" s="65"/>
      <c r="C69" s="65"/>
      <c r="D69" s="65"/>
      <c r="E69" s="65"/>
      <c r="F69" s="65"/>
      <c r="G69" s="107" t="s">
        <v>153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86" t="s">
        <v>74</v>
      </c>
      <c r="AA69" s="86"/>
      <c r="AB69" s="86"/>
      <c r="AC69" s="86"/>
      <c r="AD69" s="86"/>
      <c r="AE69" s="110" t="s">
        <v>120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87">
        <v>1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f t="shared" si="0"/>
        <v>1</v>
      </c>
      <c r="BF69" s="87"/>
      <c r="BG69" s="87"/>
      <c r="BH69" s="87"/>
      <c r="BI69" s="87"/>
      <c r="BJ69" s="87"/>
      <c r="BK69" s="87"/>
      <c r="BL69" s="87"/>
    </row>
    <row r="70" spans="1:79" ht="12.75" customHeight="1">
      <c r="A70" s="65">
        <v>0</v>
      </c>
      <c r="B70" s="65"/>
      <c r="C70" s="65"/>
      <c r="D70" s="65"/>
      <c r="E70" s="65"/>
      <c r="F70" s="65"/>
      <c r="G70" s="107" t="s">
        <v>154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86" t="s">
        <v>74</v>
      </c>
      <c r="AA70" s="86"/>
      <c r="AB70" s="86"/>
      <c r="AC70" s="86"/>
      <c r="AD70" s="86"/>
      <c r="AE70" s="110" t="s">
        <v>120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87">
        <v>1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f t="shared" si="0"/>
        <v>1</v>
      </c>
      <c r="BF70" s="87"/>
      <c r="BG70" s="87"/>
      <c r="BH70" s="87"/>
      <c r="BI70" s="87"/>
      <c r="BJ70" s="87"/>
      <c r="BK70" s="87"/>
      <c r="BL70" s="87"/>
    </row>
    <row r="71" spans="1:79" ht="12.75" customHeight="1">
      <c r="A71" s="65">
        <v>0</v>
      </c>
      <c r="B71" s="65"/>
      <c r="C71" s="65"/>
      <c r="D71" s="65"/>
      <c r="E71" s="65"/>
      <c r="F71" s="65"/>
      <c r="G71" s="107" t="s">
        <v>155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86" t="s">
        <v>74</v>
      </c>
      <c r="AA71" s="86"/>
      <c r="AB71" s="86"/>
      <c r="AC71" s="86"/>
      <c r="AD71" s="86"/>
      <c r="AE71" s="110" t="s">
        <v>121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87">
        <v>6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f t="shared" si="0"/>
        <v>6</v>
      </c>
      <c r="BF71" s="87"/>
      <c r="BG71" s="87"/>
      <c r="BH71" s="87"/>
      <c r="BI71" s="87"/>
      <c r="BJ71" s="87"/>
      <c r="BK71" s="87"/>
      <c r="BL71" s="87"/>
    </row>
    <row r="72" spans="1:79" ht="12.75" customHeight="1">
      <c r="A72" s="65">
        <v>0</v>
      </c>
      <c r="B72" s="65"/>
      <c r="C72" s="65"/>
      <c r="D72" s="65"/>
      <c r="E72" s="65"/>
      <c r="F72" s="65"/>
      <c r="G72" s="107" t="s">
        <v>156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86" t="s">
        <v>74</v>
      </c>
      <c r="AA72" s="86"/>
      <c r="AB72" s="86"/>
      <c r="AC72" s="86"/>
      <c r="AD72" s="86"/>
      <c r="AE72" s="110" t="s">
        <v>120</v>
      </c>
      <c r="AF72" s="110"/>
      <c r="AG72" s="110"/>
      <c r="AH72" s="110"/>
      <c r="AI72" s="110"/>
      <c r="AJ72" s="110"/>
      <c r="AK72" s="110"/>
      <c r="AL72" s="110"/>
      <c r="AM72" s="110"/>
      <c r="AN72" s="111"/>
      <c r="AO72" s="87">
        <v>1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f t="shared" si="0"/>
        <v>1</v>
      </c>
      <c r="BF72" s="87"/>
      <c r="BG72" s="87"/>
      <c r="BH72" s="87"/>
      <c r="BI72" s="87"/>
      <c r="BJ72" s="87"/>
      <c r="BK72" s="87"/>
      <c r="BL72" s="87"/>
    </row>
    <row r="73" spans="1:79" ht="12.75" customHeight="1">
      <c r="A73" s="65">
        <v>0</v>
      </c>
      <c r="B73" s="65"/>
      <c r="C73" s="65"/>
      <c r="D73" s="65"/>
      <c r="E73" s="65"/>
      <c r="F73" s="65"/>
      <c r="G73" s="107" t="s">
        <v>157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86" t="s">
        <v>74</v>
      </c>
      <c r="AA73" s="86"/>
      <c r="AB73" s="86"/>
      <c r="AC73" s="86"/>
      <c r="AD73" s="86"/>
      <c r="AE73" s="110" t="s">
        <v>120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87">
        <v>219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f t="shared" si="0"/>
        <v>219</v>
      </c>
      <c r="BF73" s="87"/>
      <c r="BG73" s="87"/>
      <c r="BH73" s="87"/>
      <c r="BI73" s="87"/>
      <c r="BJ73" s="87"/>
      <c r="BK73" s="87"/>
      <c r="BL73" s="87"/>
    </row>
    <row r="74" spans="1:79" ht="12.75" customHeight="1">
      <c r="A74" s="65">
        <v>0</v>
      </c>
      <c r="B74" s="65"/>
      <c r="C74" s="65"/>
      <c r="D74" s="65"/>
      <c r="E74" s="65"/>
      <c r="F74" s="65"/>
      <c r="G74" s="107" t="s">
        <v>158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86" t="s">
        <v>74</v>
      </c>
      <c r="AA74" s="86"/>
      <c r="AB74" s="86"/>
      <c r="AC74" s="86"/>
      <c r="AD74" s="86"/>
      <c r="AE74" s="110" t="s">
        <v>121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87">
        <v>20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f t="shared" si="0"/>
        <v>20</v>
      </c>
      <c r="BF74" s="87"/>
      <c r="BG74" s="87"/>
      <c r="BH74" s="87"/>
      <c r="BI74" s="87"/>
      <c r="BJ74" s="87"/>
      <c r="BK74" s="87"/>
      <c r="BL74" s="87"/>
    </row>
    <row r="75" spans="1:79" ht="12.75" customHeight="1">
      <c r="A75" s="65">
        <v>0</v>
      </c>
      <c r="B75" s="65"/>
      <c r="C75" s="65"/>
      <c r="D75" s="65"/>
      <c r="E75" s="65"/>
      <c r="F75" s="65"/>
      <c r="G75" s="107" t="s">
        <v>159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86" t="s">
        <v>74</v>
      </c>
      <c r="AA75" s="86"/>
      <c r="AB75" s="86"/>
      <c r="AC75" s="86"/>
      <c r="AD75" s="86"/>
      <c r="AE75" s="110" t="s">
        <v>121</v>
      </c>
      <c r="AF75" s="110"/>
      <c r="AG75" s="110"/>
      <c r="AH75" s="110"/>
      <c r="AI75" s="110"/>
      <c r="AJ75" s="110"/>
      <c r="AK75" s="110"/>
      <c r="AL75" s="110"/>
      <c r="AM75" s="110"/>
      <c r="AN75" s="111"/>
      <c r="AO75" s="87">
        <v>171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f t="shared" si="0"/>
        <v>171</v>
      </c>
      <c r="BF75" s="87"/>
      <c r="BG75" s="87"/>
      <c r="BH75" s="87"/>
      <c r="BI75" s="87"/>
      <c r="BJ75" s="87"/>
      <c r="BK75" s="87"/>
      <c r="BL75" s="87"/>
    </row>
    <row r="76" spans="1:79" ht="12.75" customHeight="1">
      <c r="A76" s="65">
        <v>0</v>
      </c>
      <c r="B76" s="65"/>
      <c r="C76" s="65"/>
      <c r="D76" s="65"/>
      <c r="E76" s="65"/>
      <c r="F76" s="65"/>
      <c r="G76" s="107" t="s">
        <v>160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86" t="s">
        <v>74</v>
      </c>
      <c r="AA76" s="86"/>
      <c r="AB76" s="86"/>
      <c r="AC76" s="86"/>
      <c r="AD76" s="86"/>
      <c r="AE76" s="110" t="s">
        <v>120</v>
      </c>
      <c r="AF76" s="110"/>
      <c r="AG76" s="110"/>
      <c r="AH76" s="110"/>
      <c r="AI76" s="110"/>
      <c r="AJ76" s="110"/>
      <c r="AK76" s="110"/>
      <c r="AL76" s="110"/>
      <c r="AM76" s="110"/>
      <c r="AN76" s="111"/>
      <c r="AO76" s="87">
        <v>17</v>
      </c>
      <c r="AP76" s="87"/>
      <c r="AQ76" s="87"/>
      <c r="AR76" s="87"/>
      <c r="AS76" s="87"/>
      <c r="AT76" s="87"/>
      <c r="AU76" s="87"/>
      <c r="AV76" s="87"/>
      <c r="AW76" s="87">
        <v>0</v>
      </c>
      <c r="AX76" s="87"/>
      <c r="AY76" s="87"/>
      <c r="AZ76" s="87"/>
      <c r="BA76" s="87"/>
      <c r="BB76" s="87"/>
      <c r="BC76" s="87"/>
      <c r="BD76" s="87"/>
      <c r="BE76" s="87">
        <f t="shared" si="0"/>
        <v>17</v>
      </c>
      <c r="BF76" s="87"/>
      <c r="BG76" s="87"/>
      <c r="BH76" s="87"/>
      <c r="BI76" s="87"/>
      <c r="BJ76" s="87"/>
      <c r="BK76" s="87"/>
      <c r="BL76" s="87"/>
    </row>
    <row r="77" spans="1:79" ht="25.5" customHeight="1">
      <c r="A77" s="65">
        <v>0</v>
      </c>
      <c r="B77" s="65"/>
      <c r="C77" s="65"/>
      <c r="D77" s="65"/>
      <c r="E77" s="65"/>
      <c r="F77" s="65"/>
      <c r="G77" s="107" t="s">
        <v>161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86" t="s">
        <v>74</v>
      </c>
      <c r="AA77" s="86"/>
      <c r="AB77" s="86"/>
      <c r="AC77" s="86"/>
      <c r="AD77" s="86"/>
      <c r="AE77" s="110" t="s">
        <v>121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87">
        <v>13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f t="shared" si="0"/>
        <v>13</v>
      </c>
      <c r="BF77" s="87"/>
      <c r="BG77" s="87"/>
      <c r="BH77" s="87"/>
      <c r="BI77" s="87"/>
      <c r="BJ77" s="87"/>
      <c r="BK77" s="87"/>
      <c r="BL77" s="87"/>
    </row>
    <row r="78" spans="1:79" ht="12.75" customHeight="1">
      <c r="A78" s="65">
        <v>0</v>
      </c>
      <c r="B78" s="65"/>
      <c r="C78" s="65"/>
      <c r="D78" s="65"/>
      <c r="E78" s="65"/>
      <c r="F78" s="65"/>
      <c r="G78" s="107" t="s">
        <v>162</v>
      </c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9"/>
      <c r="Z78" s="86" t="s">
        <v>74</v>
      </c>
      <c r="AA78" s="86"/>
      <c r="AB78" s="86"/>
      <c r="AC78" s="86"/>
      <c r="AD78" s="86"/>
      <c r="AE78" s="110" t="s">
        <v>121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87">
        <v>18</v>
      </c>
      <c r="AP78" s="87"/>
      <c r="AQ78" s="87"/>
      <c r="AR78" s="87"/>
      <c r="AS78" s="87"/>
      <c r="AT78" s="87"/>
      <c r="AU78" s="87"/>
      <c r="AV78" s="87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f t="shared" si="0"/>
        <v>18</v>
      </c>
      <c r="BF78" s="87"/>
      <c r="BG78" s="87"/>
      <c r="BH78" s="87"/>
      <c r="BI78" s="87"/>
      <c r="BJ78" s="87"/>
      <c r="BK78" s="87"/>
      <c r="BL78" s="87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12" t="s">
        <v>163</v>
      </c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4"/>
      <c r="Z79" s="96"/>
      <c r="AA79" s="96"/>
      <c r="AB79" s="96"/>
      <c r="AC79" s="96"/>
      <c r="AD79" s="96"/>
      <c r="AE79" s="97"/>
      <c r="AF79" s="97"/>
      <c r="AG79" s="97"/>
      <c r="AH79" s="97"/>
      <c r="AI79" s="97"/>
      <c r="AJ79" s="97"/>
      <c r="AK79" s="97"/>
      <c r="AL79" s="97"/>
      <c r="AM79" s="97"/>
      <c r="AN79" s="98"/>
      <c r="AO79" s="92">
        <f>AO80+AO81</f>
        <v>313.75</v>
      </c>
      <c r="AP79" s="92"/>
      <c r="AQ79" s="92"/>
      <c r="AR79" s="92"/>
      <c r="AS79" s="92"/>
      <c r="AT79" s="92"/>
      <c r="AU79" s="92"/>
      <c r="AV79" s="92"/>
      <c r="AW79" s="92">
        <v>13.75</v>
      </c>
      <c r="AX79" s="92"/>
      <c r="AY79" s="92"/>
      <c r="AZ79" s="92"/>
      <c r="BA79" s="92"/>
      <c r="BB79" s="92"/>
      <c r="BC79" s="92"/>
      <c r="BD79" s="92"/>
      <c r="BE79" s="92">
        <f>AO79+AW79</f>
        <v>327.5</v>
      </c>
      <c r="BF79" s="92"/>
      <c r="BG79" s="92"/>
      <c r="BH79" s="92"/>
      <c r="BI79" s="92"/>
      <c r="BJ79" s="92"/>
      <c r="BK79" s="92"/>
      <c r="BL79" s="92"/>
    </row>
    <row r="80" spans="1:79" ht="12.75" customHeight="1">
      <c r="A80" s="65">
        <v>0</v>
      </c>
      <c r="B80" s="65"/>
      <c r="C80" s="65"/>
      <c r="D80" s="65"/>
      <c r="E80" s="65"/>
      <c r="F80" s="65"/>
      <c r="G80" s="107" t="s">
        <v>73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86" t="s">
        <v>74</v>
      </c>
      <c r="AA80" s="86"/>
      <c r="AB80" s="86"/>
      <c r="AC80" s="86"/>
      <c r="AD80" s="86"/>
      <c r="AE80" s="110" t="s">
        <v>75</v>
      </c>
      <c r="AF80" s="110"/>
      <c r="AG80" s="110"/>
      <c r="AH80" s="110"/>
      <c r="AI80" s="110"/>
      <c r="AJ80" s="110"/>
      <c r="AK80" s="110"/>
      <c r="AL80" s="110"/>
      <c r="AM80" s="110"/>
      <c r="AN80" s="111"/>
      <c r="AO80" s="87">
        <f>AO83+AO86+AO88</f>
        <v>249.75</v>
      </c>
      <c r="AP80" s="87"/>
      <c r="AQ80" s="87"/>
      <c r="AR80" s="87"/>
      <c r="AS80" s="87"/>
      <c r="AT80" s="87"/>
      <c r="AU80" s="87"/>
      <c r="AV80" s="87"/>
      <c r="AW80" s="87">
        <v>13.75</v>
      </c>
      <c r="AX80" s="87"/>
      <c r="AY80" s="87"/>
      <c r="AZ80" s="87"/>
      <c r="BA80" s="87"/>
      <c r="BB80" s="87"/>
      <c r="BC80" s="87"/>
      <c r="BD80" s="87"/>
      <c r="BE80" s="117">
        <f t="shared" si="0"/>
        <v>263.5</v>
      </c>
      <c r="BF80" s="118"/>
      <c r="BG80" s="118"/>
      <c r="BH80" s="118"/>
      <c r="BI80" s="118"/>
      <c r="BJ80" s="118"/>
      <c r="BK80" s="118"/>
      <c r="BL80" s="119"/>
    </row>
    <row r="81" spans="1:64" ht="12.75" customHeight="1">
      <c r="A81" s="65">
        <v>0</v>
      </c>
      <c r="B81" s="65"/>
      <c r="C81" s="65"/>
      <c r="D81" s="65"/>
      <c r="E81" s="65"/>
      <c r="F81" s="65"/>
      <c r="G81" s="107" t="s">
        <v>76</v>
      </c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86" t="s">
        <v>74</v>
      </c>
      <c r="AA81" s="86"/>
      <c r="AB81" s="86"/>
      <c r="AC81" s="86"/>
      <c r="AD81" s="86"/>
      <c r="AE81" s="110" t="s">
        <v>75</v>
      </c>
      <c r="AF81" s="110"/>
      <c r="AG81" s="110"/>
      <c r="AH81" s="110"/>
      <c r="AI81" s="110"/>
      <c r="AJ81" s="110"/>
      <c r="AK81" s="110"/>
      <c r="AL81" s="110"/>
      <c r="AM81" s="110"/>
      <c r="AN81" s="111"/>
      <c r="AO81" s="87">
        <f>AO84+AO89</f>
        <v>64</v>
      </c>
      <c r="AP81" s="87"/>
      <c r="AQ81" s="87"/>
      <c r="AR81" s="87"/>
      <c r="AS81" s="87"/>
      <c r="AT81" s="87"/>
      <c r="AU81" s="87"/>
      <c r="AV81" s="87"/>
      <c r="AW81" s="87">
        <v>0</v>
      </c>
      <c r="AX81" s="87"/>
      <c r="AY81" s="87"/>
      <c r="AZ81" s="87"/>
      <c r="BA81" s="87"/>
      <c r="BB81" s="87"/>
      <c r="BC81" s="87"/>
      <c r="BD81" s="87"/>
      <c r="BE81" s="117">
        <f t="shared" si="0"/>
        <v>64</v>
      </c>
      <c r="BF81" s="118"/>
      <c r="BG81" s="118"/>
      <c r="BH81" s="118"/>
      <c r="BI81" s="118"/>
      <c r="BJ81" s="118"/>
      <c r="BK81" s="118"/>
      <c r="BL81" s="119"/>
    </row>
    <row r="82" spans="1:64" s="4" customFormat="1" ht="12.75" customHeight="1">
      <c r="A82" s="88">
        <v>0</v>
      </c>
      <c r="B82" s="88"/>
      <c r="C82" s="88"/>
      <c r="D82" s="88"/>
      <c r="E82" s="88"/>
      <c r="F82" s="88"/>
      <c r="G82" s="112" t="s">
        <v>164</v>
      </c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4"/>
      <c r="Z82" s="96"/>
      <c r="AA82" s="96"/>
      <c r="AB82" s="96"/>
      <c r="AC82" s="96"/>
      <c r="AD82" s="96"/>
      <c r="AE82" s="97"/>
      <c r="AF82" s="97"/>
      <c r="AG82" s="97"/>
      <c r="AH82" s="97"/>
      <c r="AI82" s="97"/>
      <c r="AJ82" s="97"/>
      <c r="AK82" s="97"/>
      <c r="AL82" s="97"/>
      <c r="AM82" s="97"/>
      <c r="AN82" s="98"/>
      <c r="AO82" s="92">
        <f>AO83+AO84</f>
        <v>34.5</v>
      </c>
      <c r="AP82" s="92"/>
      <c r="AQ82" s="92"/>
      <c r="AR82" s="92"/>
      <c r="AS82" s="92"/>
      <c r="AT82" s="92"/>
      <c r="AU82" s="92"/>
      <c r="AV82" s="92"/>
      <c r="AW82" s="92">
        <v>10.25</v>
      </c>
      <c r="AX82" s="92"/>
      <c r="AY82" s="92"/>
      <c r="AZ82" s="92"/>
      <c r="BA82" s="92"/>
      <c r="BB82" s="92"/>
      <c r="BC82" s="92"/>
      <c r="BD82" s="92"/>
      <c r="BE82" s="120">
        <f t="shared" si="0"/>
        <v>44.75</v>
      </c>
      <c r="BF82" s="121"/>
      <c r="BG82" s="121"/>
      <c r="BH82" s="121"/>
      <c r="BI82" s="121"/>
      <c r="BJ82" s="121"/>
      <c r="BK82" s="121"/>
      <c r="BL82" s="122"/>
    </row>
    <row r="83" spans="1:64" ht="12.75" customHeight="1">
      <c r="A83" s="65">
        <v>0</v>
      </c>
      <c r="B83" s="65"/>
      <c r="C83" s="65"/>
      <c r="D83" s="65"/>
      <c r="E83" s="65"/>
      <c r="F83" s="65"/>
      <c r="G83" s="107" t="s">
        <v>73</v>
      </c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9"/>
      <c r="Z83" s="86" t="s">
        <v>74</v>
      </c>
      <c r="AA83" s="86"/>
      <c r="AB83" s="86"/>
      <c r="AC83" s="86"/>
      <c r="AD83" s="86"/>
      <c r="AE83" s="110" t="s">
        <v>75</v>
      </c>
      <c r="AF83" s="110"/>
      <c r="AG83" s="110"/>
      <c r="AH83" s="110"/>
      <c r="AI83" s="110"/>
      <c r="AJ83" s="110"/>
      <c r="AK83" s="110"/>
      <c r="AL83" s="110"/>
      <c r="AM83" s="110"/>
      <c r="AN83" s="111"/>
      <c r="AO83" s="87">
        <v>34.5</v>
      </c>
      <c r="AP83" s="87"/>
      <c r="AQ83" s="87"/>
      <c r="AR83" s="87"/>
      <c r="AS83" s="87"/>
      <c r="AT83" s="87"/>
      <c r="AU83" s="87"/>
      <c r="AV83" s="87"/>
      <c r="AW83" s="87">
        <v>10.25</v>
      </c>
      <c r="AX83" s="87"/>
      <c r="AY83" s="87"/>
      <c r="AZ83" s="87"/>
      <c r="BA83" s="87"/>
      <c r="BB83" s="87"/>
      <c r="BC83" s="87"/>
      <c r="BD83" s="87"/>
      <c r="BE83" s="117">
        <f t="shared" si="0"/>
        <v>44.75</v>
      </c>
      <c r="BF83" s="118"/>
      <c r="BG83" s="118"/>
      <c r="BH83" s="118"/>
      <c r="BI83" s="118"/>
      <c r="BJ83" s="118"/>
      <c r="BK83" s="118"/>
      <c r="BL83" s="119"/>
    </row>
    <row r="84" spans="1:64" ht="12.75" customHeight="1">
      <c r="A84" s="65">
        <v>0</v>
      </c>
      <c r="B84" s="65"/>
      <c r="C84" s="65"/>
      <c r="D84" s="65"/>
      <c r="E84" s="65"/>
      <c r="F84" s="65"/>
      <c r="G84" s="107" t="s">
        <v>76</v>
      </c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9"/>
      <c r="Z84" s="86" t="s">
        <v>74</v>
      </c>
      <c r="AA84" s="86"/>
      <c r="AB84" s="86"/>
      <c r="AC84" s="86"/>
      <c r="AD84" s="86"/>
      <c r="AE84" s="110" t="s">
        <v>75</v>
      </c>
      <c r="AF84" s="110"/>
      <c r="AG84" s="110"/>
      <c r="AH84" s="110"/>
      <c r="AI84" s="110"/>
      <c r="AJ84" s="110"/>
      <c r="AK84" s="110"/>
      <c r="AL84" s="110"/>
      <c r="AM84" s="110"/>
      <c r="AN84" s="111"/>
      <c r="AO84" s="87">
        <v>0</v>
      </c>
      <c r="AP84" s="87"/>
      <c r="AQ84" s="87"/>
      <c r="AR84" s="87"/>
      <c r="AS84" s="87"/>
      <c r="AT84" s="87"/>
      <c r="AU84" s="87"/>
      <c r="AV84" s="87"/>
      <c r="AW84" s="87">
        <v>0</v>
      </c>
      <c r="AX84" s="87"/>
      <c r="AY84" s="87"/>
      <c r="AZ84" s="87"/>
      <c r="BA84" s="87"/>
      <c r="BB84" s="87"/>
      <c r="BC84" s="87"/>
      <c r="BD84" s="87"/>
      <c r="BE84" s="117">
        <f t="shared" si="0"/>
        <v>0</v>
      </c>
      <c r="BF84" s="118"/>
      <c r="BG84" s="118"/>
      <c r="BH84" s="118"/>
      <c r="BI84" s="118"/>
      <c r="BJ84" s="118"/>
      <c r="BK84" s="118"/>
      <c r="BL84" s="119"/>
    </row>
    <row r="85" spans="1:64" s="4" customFormat="1" ht="12.75" customHeight="1">
      <c r="A85" s="88">
        <v>0</v>
      </c>
      <c r="B85" s="88"/>
      <c r="C85" s="88"/>
      <c r="D85" s="88"/>
      <c r="E85" s="88"/>
      <c r="F85" s="88"/>
      <c r="G85" s="112" t="s">
        <v>124</v>
      </c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4"/>
      <c r="Z85" s="96"/>
      <c r="AA85" s="96"/>
      <c r="AB85" s="96"/>
      <c r="AC85" s="96"/>
      <c r="AD85" s="96"/>
      <c r="AE85" s="97"/>
      <c r="AF85" s="97"/>
      <c r="AG85" s="97"/>
      <c r="AH85" s="97"/>
      <c r="AI85" s="97"/>
      <c r="AJ85" s="97"/>
      <c r="AK85" s="97"/>
      <c r="AL85" s="97"/>
      <c r="AM85" s="97"/>
      <c r="AN85" s="98"/>
      <c r="AO85" s="92">
        <v>22.5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120">
        <f t="shared" si="0"/>
        <v>22.5</v>
      </c>
      <c r="BF85" s="121"/>
      <c r="BG85" s="121"/>
      <c r="BH85" s="121"/>
      <c r="BI85" s="121"/>
      <c r="BJ85" s="121"/>
      <c r="BK85" s="121"/>
      <c r="BL85" s="122"/>
    </row>
    <row r="86" spans="1:64" ht="12.75" customHeight="1">
      <c r="A86" s="65">
        <v>0</v>
      </c>
      <c r="B86" s="65"/>
      <c r="C86" s="65"/>
      <c r="D86" s="65"/>
      <c r="E86" s="65"/>
      <c r="F86" s="65"/>
      <c r="G86" s="107" t="s">
        <v>73</v>
      </c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9"/>
      <c r="Z86" s="86" t="s">
        <v>74</v>
      </c>
      <c r="AA86" s="86"/>
      <c r="AB86" s="86"/>
      <c r="AC86" s="86"/>
      <c r="AD86" s="86"/>
      <c r="AE86" s="110" t="s">
        <v>75</v>
      </c>
      <c r="AF86" s="110"/>
      <c r="AG86" s="110"/>
      <c r="AH86" s="110"/>
      <c r="AI86" s="110"/>
      <c r="AJ86" s="110"/>
      <c r="AK86" s="110"/>
      <c r="AL86" s="110"/>
      <c r="AM86" s="110"/>
      <c r="AN86" s="111"/>
      <c r="AO86" s="87">
        <v>22.5</v>
      </c>
      <c r="AP86" s="87"/>
      <c r="AQ86" s="87"/>
      <c r="AR86" s="87"/>
      <c r="AS86" s="87"/>
      <c r="AT86" s="87"/>
      <c r="AU86" s="87"/>
      <c r="AV86" s="87"/>
      <c r="AW86" s="87">
        <v>0</v>
      </c>
      <c r="AX86" s="87"/>
      <c r="AY86" s="87"/>
      <c r="AZ86" s="87"/>
      <c r="BA86" s="87"/>
      <c r="BB86" s="87"/>
      <c r="BC86" s="87"/>
      <c r="BD86" s="87"/>
      <c r="BE86" s="117">
        <f t="shared" si="0"/>
        <v>22.5</v>
      </c>
      <c r="BF86" s="118"/>
      <c r="BG86" s="118"/>
      <c r="BH86" s="118"/>
      <c r="BI86" s="118"/>
      <c r="BJ86" s="118"/>
      <c r="BK86" s="118"/>
      <c r="BL86" s="119"/>
    </row>
    <row r="87" spans="1:64" s="4" customFormat="1" ht="12.75" customHeight="1">
      <c r="A87" s="88">
        <v>0</v>
      </c>
      <c r="B87" s="88"/>
      <c r="C87" s="88"/>
      <c r="D87" s="88"/>
      <c r="E87" s="88"/>
      <c r="F87" s="88"/>
      <c r="G87" s="112" t="s">
        <v>125</v>
      </c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4"/>
      <c r="Z87" s="96"/>
      <c r="AA87" s="96"/>
      <c r="AB87" s="96"/>
      <c r="AC87" s="96"/>
      <c r="AD87" s="96"/>
      <c r="AE87" s="97"/>
      <c r="AF87" s="97"/>
      <c r="AG87" s="97"/>
      <c r="AH87" s="97"/>
      <c r="AI87" s="97"/>
      <c r="AJ87" s="97"/>
      <c r="AK87" s="97"/>
      <c r="AL87" s="97"/>
      <c r="AM87" s="97"/>
      <c r="AN87" s="98"/>
      <c r="AO87" s="92">
        <f>AO88+AO89</f>
        <v>256.75</v>
      </c>
      <c r="AP87" s="92"/>
      <c r="AQ87" s="92"/>
      <c r="AR87" s="92"/>
      <c r="AS87" s="92"/>
      <c r="AT87" s="92"/>
      <c r="AU87" s="92"/>
      <c r="AV87" s="92"/>
      <c r="AW87" s="92">
        <v>3.5</v>
      </c>
      <c r="AX87" s="92"/>
      <c r="AY87" s="92"/>
      <c r="AZ87" s="92"/>
      <c r="BA87" s="92"/>
      <c r="BB87" s="92"/>
      <c r="BC87" s="92"/>
      <c r="BD87" s="92"/>
      <c r="BE87" s="120">
        <f t="shared" si="0"/>
        <v>260.25</v>
      </c>
      <c r="BF87" s="121"/>
      <c r="BG87" s="121"/>
      <c r="BH87" s="121"/>
      <c r="BI87" s="121"/>
      <c r="BJ87" s="121"/>
      <c r="BK87" s="121"/>
      <c r="BL87" s="122"/>
    </row>
    <row r="88" spans="1:64" ht="12.75" customHeight="1">
      <c r="A88" s="65">
        <v>0</v>
      </c>
      <c r="B88" s="65"/>
      <c r="C88" s="65"/>
      <c r="D88" s="65"/>
      <c r="E88" s="65"/>
      <c r="F88" s="65"/>
      <c r="G88" s="107" t="s">
        <v>73</v>
      </c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9"/>
      <c r="Z88" s="86" t="s">
        <v>74</v>
      </c>
      <c r="AA88" s="86"/>
      <c r="AB88" s="86"/>
      <c r="AC88" s="86"/>
      <c r="AD88" s="86"/>
      <c r="AE88" s="110" t="s">
        <v>75</v>
      </c>
      <c r="AF88" s="110"/>
      <c r="AG88" s="110"/>
      <c r="AH88" s="110"/>
      <c r="AI88" s="110"/>
      <c r="AJ88" s="110"/>
      <c r="AK88" s="110"/>
      <c r="AL88" s="110"/>
      <c r="AM88" s="110"/>
      <c r="AN88" s="111"/>
      <c r="AO88" s="87">
        <v>192.75</v>
      </c>
      <c r="AP88" s="87"/>
      <c r="AQ88" s="87"/>
      <c r="AR88" s="87"/>
      <c r="AS88" s="87"/>
      <c r="AT88" s="87"/>
      <c r="AU88" s="87"/>
      <c r="AV88" s="87"/>
      <c r="AW88" s="87">
        <v>3.5</v>
      </c>
      <c r="AX88" s="87"/>
      <c r="AY88" s="87"/>
      <c r="AZ88" s="87"/>
      <c r="BA88" s="87"/>
      <c r="BB88" s="87"/>
      <c r="BC88" s="87"/>
      <c r="BD88" s="87"/>
      <c r="BE88" s="117">
        <f t="shared" si="0"/>
        <v>196.25</v>
      </c>
      <c r="BF88" s="118"/>
      <c r="BG88" s="118"/>
      <c r="BH88" s="118"/>
      <c r="BI88" s="118"/>
      <c r="BJ88" s="118"/>
      <c r="BK88" s="118"/>
      <c r="BL88" s="119"/>
    </row>
    <row r="89" spans="1:64" ht="12.75" customHeight="1">
      <c r="A89" s="65">
        <v>0</v>
      </c>
      <c r="B89" s="65"/>
      <c r="C89" s="65"/>
      <c r="D89" s="65"/>
      <c r="E89" s="65"/>
      <c r="F89" s="65"/>
      <c r="G89" s="107" t="s">
        <v>76</v>
      </c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9"/>
      <c r="Z89" s="86" t="s">
        <v>74</v>
      </c>
      <c r="AA89" s="86"/>
      <c r="AB89" s="86"/>
      <c r="AC89" s="86"/>
      <c r="AD89" s="86"/>
      <c r="AE89" s="110" t="s">
        <v>75</v>
      </c>
      <c r="AF89" s="110"/>
      <c r="AG89" s="110"/>
      <c r="AH89" s="110"/>
      <c r="AI89" s="110"/>
      <c r="AJ89" s="110"/>
      <c r="AK89" s="110"/>
      <c r="AL89" s="110"/>
      <c r="AM89" s="110"/>
      <c r="AN89" s="111"/>
      <c r="AO89" s="87">
        <v>64</v>
      </c>
      <c r="AP89" s="87"/>
      <c r="AQ89" s="87"/>
      <c r="AR89" s="87"/>
      <c r="AS89" s="87"/>
      <c r="AT89" s="87"/>
      <c r="AU89" s="87"/>
      <c r="AV89" s="87"/>
      <c r="AW89" s="87">
        <v>0</v>
      </c>
      <c r="AX89" s="87"/>
      <c r="AY89" s="87"/>
      <c r="AZ89" s="87"/>
      <c r="BA89" s="87"/>
      <c r="BB89" s="87"/>
      <c r="BC89" s="87"/>
      <c r="BD89" s="87"/>
      <c r="BE89" s="117">
        <f t="shared" si="0"/>
        <v>64</v>
      </c>
      <c r="BF89" s="118"/>
      <c r="BG89" s="118"/>
      <c r="BH89" s="118"/>
      <c r="BI89" s="118"/>
      <c r="BJ89" s="118"/>
      <c r="BK89" s="118"/>
      <c r="BL89" s="119"/>
    </row>
    <row r="90" spans="1:64" s="4" customFormat="1" ht="12.75" customHeight="1">
      <c r="A90" s="88">
        <v>0</v>
      </c>
      <c r="B90" s="88"/>
      <c r="C90" s="88"/>
      <c r="D90" s="88"/>
      <c r="E90" s="88"/>
      <c r="F90" s="88"/>
      <c r="G90" s="112" t="s">
        <v>77</v>
      </c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4"/>
      <c r="Z90" s="96"/>
      <c r="AA90" s="96"/>
      <c r="AB90" s="96"/>
      <c r="AC90" s="96"/>
      <c r="AD90" s="96"/>
      <c r="AE90" s="97"/>
      <c r="AF90" s="97"/>
      <c r="AG90" s="97"/>
      <c r="AH90" s="97"/>
      <c r="AI90" s="97"/>
      <c r="AJ90" s="97"/>
      <c r="AK90" s="97"/>
      <c r="AL90" s="97"/>
      <c r="AM90" s="97"/>
      <c r="AN90" s="98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>
        <f t="shared" si="0"/>
        <v>0</v>
      </c>
      <c r="BF90" s="92"/>
      <c r="BG90" s="92"/>
      <c r="BH90" s="92"/>
      <c r="BI90" s="92"/>
      <c r="BJ90" s="92"/>
      <c r="BK90" s="92"/>
      <c r="BL90" s="92"/>
    </row>
    <row r="91" spans="1:64" s="4" customFormat="1" ht="12.75" customHeight="1">
      <c r="A91" s="88">
        <v>0</v>
      </c>
      <c r="B91" s="88"/>
      <c r="C91" s="88"/>
      <c r="D91" s="88"/>
      <c r="E91" s="88"/>
      <c r="F91" s="88"/>
      <c r="G91" s="112" t="s">
        <v>165</v>
      </c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4"/>
      <c r="Z91" s="96"/>
      <c r="AA91" s="96"/>
      <c r="AB91" s="96"/>
      <c r="AC91" s="96"/>
      <c r="AD91" s="96"/>
      <c r="AE91" s="97"/>
      <c r="AF91" s="97"/>
      <c r="AG91" s="97"/>
      <c r="AH91" s="97"/>
      <c r="AI91" s="97"/>
      <c r="AJ91" s="97"/>
      <c r="AK91" s="97"/>
      <c r="AL91" s="97"/>
      <c r="AM91" s="97"/>
      <c r="AN91" s="98"/>
      <c r="AO91" s="92">
        <v>6054</v>
      </c>
      <c r="AP91" s="92"/>
      <c r="AQ91" s="92"/>
      <c r="AR91" s="92"/>
      <c r="AS91" s="92"/>
      <c r="AT91" s="92"/>
      <c r="AU91" s="92"/>
      <c r="AV91" s="92"/>
      <c r="AW91" s="92">
        <v>0</v>
      </c>
      <c r="AX91" s="92"/>
      <c r="AY91" s="92"/>
      <c r="AZ91" s="92"/>
      <c r="BA91" s="92"/>
      <c r="BB91" s="92"/>
      <c r="BC91" s="92"/>
      <c r="BD91" s="92"/>
      <c r="BE91" s="92">
        <f t="shared" si="0"/>
        <v>6054</v>
      </c>
      <c r="BF91" s="92"/>
      <c r="BG91" s="92"/>
      <c r="BH91" s="92"/>
      <c r="BI91" s="92"/>
      <c r="BJ91" s="92"/>
      <c r="BK91" s="92"/>
      <c r="BL91" s="92"/>
    </row>
    <row r="92" spans="1:64" ht="12.75" customHeight="1">
      <c r="A92" s="65">
        <v>0</v>
      </c>
      <c r="B92" s="65"/>
      <c r="C92" s="65"/>
      <c r="D92" s="65"/>
      <c r="E92" s="65"/>
      <c r="F92" s="65"/>
      <c r="G92" s="107" t="s">
        <v>127</v>
      </c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9"/>
      <c r="Z92" s="86" t="s">
        <v>74</v>
      </c>
      <c r="AA92" s="86"/>
      <c r="AB92" s="86"/>
      <c r="AC92" s="86"/>
      <c r="AD92" s="86"/>
      <c r="AE92" s="110" t="s">
        <v>120</v>
      </c>
      <c r="AF92" s="110"/>
      <c r="AG92" s="110"/>
      <c r="AH92" s="110"/>
      <c r="AI92" s="110"/>
      <c r="AJ92" s="110"/>
      <c r="AK92" s="110"/>
      <c r="AL92" s="110"/>
      <c r="AM92" s="110"/>
      <c r="AN92" s="111"/>
      <c r="AO92" s="87">
        <v>3015</v>
      </c>
      <c r="AP92" s="87"/>
      <c r="AQ92" s="87"/>
      <c r="AR92" s="87"/>
      <c r="AS92" s="87"/>
      <c r="AT92" s="87"/>
      <c r="AU92" s="87"/>
      <c r="AV92" s="87"/>
      <c r="AW92" s="87">
        <v>0</v>
      </c>
      <c r="AX92" s="87"/>
      <c r="AY92" s="87"/>
      <c r="AZ92" s="87"/>
      <c r="BA92" s="87"/>
      <c r="BB92" s="87"/>
      <c r="BC92" s="87"/>
      <c r="BD92" s="87"/>
      <c r="BE92" s="87">
        <f t="shared" si="0"/>
        <v>3015</v>
      </c>
      <c r="BF92" s="87"/>
      <c r="BG92" s="87"/>
      <c r="BH92" s="87"/>
      <c r="BI92" s="87"/>
      <c r="BJ92" s="87"/>
      <c r="BK92" s="87"/>
      <c r="BL92" s="87"/>
    </row>
    <row r="93" spans="1:64" ht="12.75" customHeight="1">
      <c r="A93" s="65">
        <v>0</v>
      </c>
      <c r="B93" s="65"/>
      <c r="C93" s="65"/>
      <c r="D93" s="65"/>
      <c r="E93" s="65"/>
      <c r="F93" s="65"/>
      <c r="G93" s="107" t="s">
        <v>76</v>
      </c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9"/>
      <c r="Z93" s="86" t="s">
        <v>74</v>
      </c>
      <c r="AA93" s="86"/>
      <c r="AB93" s="86"/>
      <c r="AC93" s="86"/>
      <c r="AD93" s="86"/>
      <c r="AE93" s="110" t="s">
        <v>120</v>
      </c>
      <c r="AF93" s="110"/>
      <c r="AG93" s="110"/>
      <c r="AH93" s="110"/>
      <c r="AI93" s="110"/>
      <c r="AJ93" s="110"/>
      <c r="AK93" s="110"/>
      <c r="AL93" s="110"/>
      <c r="AM93" s="110"/>
      <c r="AN93" s="111"/>
      <c r="AO93" s="87">
        <v>3039</v>
      </c>
      <c r="AP93" s="87"/>
      <c r="AQ93" s="87"/>
      <c r="AR93" s="87"/>
      <c r="AS93" s="87"/>
      <c r="AT93" s="87"/>
      <c r="AU93" s="87"/>
      <c r="AV93" s="87"/>
      <c r="AW93" s="87">
        <v>0</v>
      </c>
      <c r="AX93" s="87"/>
      <c r="AY93" s="87"/>
      <c r="AZ93" s="87"/>
      <c r="BA93" s="87"/>
      <c r="BB93" s="87"/>
      <c r="BC93" s="87"/>
      <c r="BD93" s="87"/>
      <c r="BE93" s="87">
        <f t="shared" si="0"/>
        <v>3039</v>
      </c>
      <c r="BF93" s="87"/>
      <c r="BG93" s="87"/>
      <c r="BH93" s="87"/>
      <c r="BI93" s="87"/>
      <c r="BJ93" s="87"/>
      <c r="BK93" s="87"/>
      <c r="BL93" s="87"/>
    </row>
    <row r="94" spans="1:64" ht="12.75" customHeight="1">
      <c r="A94" s="65">
        <v>0</v>
      </c>
      <c r="B94" s="65"/>
      <c r="C94" s="65"/>
      <c r="D94" s="65"/>
      <c r="E94" s="65"/>
      <c r="F94" s="65"/>
      <c r="G94" s="107" t="s">
        <v>166</v>
      </c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9"/>
      <c r="Z94" s="86" t="s">
        <v>74</v>
      </c>
      <c r="AA94" s="86"/>
      <c r="AB94" s="86"/>
      <c r="AC94" s="86"/>
      <c r="AD94" s="86"/>
      <c r="AE94" s="110" t="s">
        <v>120</v>
      </c>
      <c r="AF94" s="110"/>
      <c r="AG94" s="110"/>
      <c r="AH94" s="110"/>
      <c r="AI94" s="110"/>
      <c r="AJ94" s="110"/>
      <c r="AK94" s="110"/>
      <c r="AL94" s="110"/>
      <c r="AM94" s="110"/>
      <c r="AN94" s="111"/>
      <c r="AO94" s="87">
        <v>351</v>
      </c>
      <c r="AP94" s="87"/>
      <c r="AQ94" s="87"/>
      <c r="AR94" s="87"/>
      <c r="AS94" s="87"/>
      <c r="AT94" s="87"/>
      <c r="AU94" s="87"/>
      <c r="AV94" s="87"/>
      <c r="AW94" s="87">
        <v>0</v>
      </c>
      <c r="AX94" s="87"/>
      <c r="AY94" s="87"/>
      <c r="AZ94" s="87"/>
      <c r="BA94" s="87"/>
      <c r="BB94" s="87"/>
      <c r="BC94" s="87"/>
      <c r="BD94" s="87"/>
      <c r="BE94" s="87">
        <f t="shared" si="0"/>
        <v>351</v>
      </c>
      <c r="BF94" s="87"/>
      <c r="BG94" s="87"/>
      <c r="BH94" s="87"/>
      <c r="BI94" s="87"/>
      <c r="BJ94" s="87"/>
      <c r="BK94" s="87"/>
      <c r="BL94" s="87"/>
    </row>
    <row r="95" spans="1:64" ht="12.75" customHeight="1">
      <c r="A95" s="65">
        <v>0</v>
      </c>
      <c r="B95" s="65"/>
      <c r="C95" s="65"/>
      <c r="D95" s="65"/>
      <c r="E95" s="65"/>
      <c r="F95" s="65"/>
      <c r="G95" s="107" t="s">
        <v>167</v>
      </c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9"/>
      <c r="Z95" s="86" t="s">
        <v>74</v>
      </c>
      <c r="AA95" s="86"/>
      <c r="AB95" s="86"/>
      <c r="AC95" s="86"/>
      <c r="AD95" s="86"/>
      <c r="AE95" s="110" t="s">
        <v>120</v>
      </c>
      <c r="AF95" s="110"/>
      <c r="AG95" s="110"/>
      <c r="AH95" s="110"/>
      <c r="AI95" s="110"/>
      <c r="AJ95" s="110"/>
      <c r="AK95" s="110"/>
      <c r="AL95" s="110"/>
      <c r="AM95" s="110"/>
      <c r="AN95" s="111"/>
      <c r="AO95" s="87">
        <v>2503</v>
      </c>
      <c r="AP95" s="87"/>
      <c r="AQ95" s="87"/>
      <c r="AR95" s="87"/>
      <c r="AS95" s="87"/>
      <c r="AT95" s="87"/>
      <c r="AU95" s="87"/>
      <c r="AV95" s="87"/>
      <c r="AW95" s="87">
        <v>0</v>
      </c>
      <c r="AX95" s="87"/>
      <c r="AY95" s="87"/>
      <c r="AZ95" s="87"/>
      <c r="BA95" s="87"/>
      <c r="BB95" s="87"/>
      <c r="BC95" s="87"/>
      <c r="BD95" s="87"/>
      <c r="BE95" s="87">
        <f t="shared" si="0"/>
        <v>2503</v>
      </c>
      <c r="BF95" s="87"/>
      <c r="BG95" s="87"/>
      <c r="BH95" s="87"/>
      <c r="BI95" s="87"/>
      <c r="BJ95" s="87"/>
      <c r="BK95" s="87"/>
      <c r="BL95" s="87"/>
    </row>
    <row r="96" spans="1:64" s="4" customFormat="1" ht="12.75" customHeight="1">
      <c r="A96" s="88">
        <v>0</v>
      </c>
      <c r="B96" s="88"/>
      <c r="C96" s="88"/>
      <c r="D96" s="88"/>
      <c r="E96" s="88"/>
      <c r="F96" s="88"/>
      <c r="G96" s="112" t="s">
        <v>83</v>
      </c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4"/>
      <c r="Z96" s="96"/>
      <c r="AA96" s="96"/>
      <c r="AB96" s="96"/>
      <c r="AC96" s="96"/>
      <c r="AD96" s="96"/>
      <c r="AE96" s="97"/>
      <c r="AF96" s="97"/>
      <c r="AG96" s="97"/>
      <c r="AH96" s="97"/>
      <c r="AI96" s="97"/>
      <c r="AJ96" s="97"/>
      <c r="AK96" s="97"/>
      <c r="AL96" s="97"/>
      <c r="AM96" s="97"/>
      <c r="AN96" s="98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>
        <f t="shared" si="0"/>
        <v>0</v>
      </c>
      <c r="BF96" s="92"/>
      <c r="BG96" s="92"/>
      <c r="BH96" s="92"/>
      <c r="BI96" s="92"/>
      <c r="BJ96" s="92"/>
      <c r="BK96" s="92"/>
      <c r="BL96" s="92"/>
    </row>
    <row r="97" spans="1:64" ht="12.75" customHeight="1">
      <c r="A97" s="65">
        <v>0</v>
      </c>
      <c r="B97" s="65"/>
      <c r="C97" s="65"/>
      <c r="D97" s="65"/>
      <c r="E97" s="65"/>
      <c r="F97" s="65"/>
      <c r="G97" s="107" t="s">
        <v>168</v>
      </c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9"/>
      <c r="Z97" s="86" t="s">
        <v>136</v>
      </c>
      <c r="AA97" s="86"/>
      <c r="AB97" s="86"/>
      <c r="AC97" s="86"/>
      <c r="AD97" s="86"/>
      <c r="AE97" s="110" t="s">
        <v>131</v>
      </c>
      <c r="AF97" s="110"/>
      <c r="AG97" s="110"/>
      <c r="AH97" s="110"/>
      <c r="AI97" s="110"/>
      <c r="AJ97" s="110"/>
      <c r="AK97" s="110"/>
      <c r="AL97" s="110"/>
      <c r="AM97" s="110"/>
      <c r="AN97" s="111"/>
      <c r="AO97" s="87">
        <v>5966.35</v>
      </c>
      <c r="AP97" s="87"/>
      <c r="AQ97" s="87"/>
      <c r="AR97" s="87"/>
      <c r="AS97" s="87"/>
      <c r="AT97" s="87"/>
      <c r="AU97" s="87"/>
      <c r="AV97" s="87"/>
      <c r="AW97" s="87">
        <v>260.39999999999998</v>
      </c>
      <c r="AX97" s="87"/>
      <c r="AY97" s="87"/>
      <c r="AZ97" s="87"/>
      <c r="BA97" s="87"/>
      <c r="BB97" s="87"/>
      <c r="BC97" s="87"/>
      <c r="BD97" s="87"/>
      <c r="BE97" s="87">
        <f t="shared" si="0"/>
        <v>6226.75</v>
      </c>
      <c r="BF97" s="87"/>
      <c r="BG97" s="87"/>
      <c r="BH97" s="87"/>
      <c r="BI97" s="87"/>
      <c r="BJ97" s="87"/>
      <c r="BK97" s="87"/>
      <c r="BL97" s="87"/>
    </row>
    <row r="98" spans="1:64" ht="25.5" customHeight="1">
      <c r="A98" s="65">
        <v>0</v>
      </c>
      <c r="B98" s="65"/>
      <c r="C98" s="65"/>
      <c r="D98" s="65"/>
      <c r="E98" s="65"/>
      <c r="F98" s="65"/>
      <c r="G98" s="107" t="s">
        <v>169</v>
      </c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9"/>
      <c r="Z98" s="86" t="s">
        <v>136</v>
      </c>
      <c r="AA98" s="86"/>
      <c r="AB98" s="86"/>
      <c r="AC98" s="86"/>
      <c r="AD98" s="86"/>
      <c r="AE98" s="110" t="s">
        <v>131</v>
      </c>
      <c r="AF98" s="110"/>
      <c r="AG98" s="110"/>
      <c r="AH98" s="110"/>
      <c r="AI98" s="110"/>
      <c r="AJ98" s="110"/>
      <c r="AK98" s="110"/>
      <c r="AL98" s="110"/>
      <c r="AM98" s="110"/>
      <c r="AN98" s="111"/>
      <c r="AO98" s="87">
        <v>29752.5</v>
      </c>
      <c r="AP98" s="87"/>
      <c r="AQ98" s="87"/>
      <c r="AR98" s="87"/>
      <c r="AS98" s="87"/>
      <c r="AT98" s="87"/>
      <c r="AU98" s="87"/>
      <c r="AV98" s="87"/>
      <c r="AW98" s="87">
        <v>4003</v>
      </c>
      <c r="AX98" s="87"/>
      <c r="AY98" s="87"/>
      <c r="AZ98" s="87"/>
      <c r="BA98" s="87"/>
      <c r="BB98" s="87"/>
      <c r="BC98" s="87"/>
      <c r="BD98" s="87"/>
      <c r="BE98" s="87">
        <f t="shared" si="0"/>
        <v>33755.5</v>
      </c>
      <c r="BF98" s="87"/>
      <c r="BG98" s="87"/>
      <c r="BH98" s="87"/>
      <c r="BI98" s="87"/>
      <c r="BJ98" s="87"/>
      <c r="BK98" s="87"/>
      <c r="BL98" s="87"/>
    </row>
    <row r="99" spans="1:64" ht="12.75" customHeight="1">
      <c r="A99" s="65">
        <v>0</v>
      </c>
      <c r="B99" s="65"/>
      <c r="C99" s="65"/>
      <c r="D99" s="65"/>
      <c r="E99" s="65"/>
      <c r="F99" s="65"/>
      <c r="G99" s="107" t="s">
        <v>170</v>
      </c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109"/>
      <c r="Z99" s="86" t="s">
        <v>74</v>
      </c>
      <c r="AA99" s="86"/>
      <c r="AB99" s="86"/>
      <c r="AC99" s="86"/>
      <c r="AD99" s="86"/>
      <c r="AE99" s="110" t="s">
        <v>131</v>
      </c>
      <c r="AF99" s="110"/>
      <c r="AG99" s="110"/>
      <c r="AH99" s="110"/>
      <c r="AI99" s="110"/>
      <c r="AJ99" s="110"/>
      <c r="AK99" s="110"/>
      <c r="AL99" s="110"/>
      <c r="AM99" s="110"/>
      <c r="AN99" s="111"/>
      <c r="AO99" s="87">
        <v>27.6</v>
      </c>
      <c r="AP99" s="87"/>
      <c r="AQ99" s="87"/>
      <c r="AR99" s="87"/>
      <c r="AS99" s="87"/>
      <c r="AT99" s="87"/>
      <c r="AU99" s="87"/>
      <c r="AV99" s="87"/>
      <c r="AW99" s="87">
        <v>0</v>
      </c>
      <c r="AX99" s="87"/>
      <c r="AY99" s="87"/>
      <c r="AZ99" s="87"/>
      <c r="BA99" s="87"/>
      <c r="BB99" s="87"/>
      <c r="BC99" s="87"/>
      <c r="BD99" s="87"/>
      <c r="BE99" s="87">
        <f t="shared" si="0"/>
        <v>27.6</v>
      </c>
      <c r="BF99" s="87"/>
      <c r="BG99" s="87"/>
      <c r="BH99" s="87"/>
      <c r="BI99" s="87"/>
      <c r="BJ99" s="87"/>
      <c r="BK99" s="87"/>
      <c r="BL99" s="87"/>
    </row>
    <row r="100" spans="1:64" ht="25.5" customHeight="1">
      <c r="A100" s="65">
        <v>0</v>
      </c>
      <c r="B100" s="65"/>
      <c r="C100" s="65"/>
      <c r="D100" s="65"/>
      <c r="E100" s="65"/>
      <c r="F100" s="65"/>
      <c r="G100" s="107" t="s">
        <v>171</v>
      </c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109"/>
      <c r="Z100" s="86" t="s">
        <v>74</v>
      </c>
      <c r="AA100" s="86"/>
      <c r="AB100" s="86"/>
      <c r="AC100" s="86"/>
      <c r="AD100" s="86"/>
      <c r="AE100" s="110" t="s">
        <v>131</v>
      </c>
      <c r="AF100" s="110"/>
      <c r="AG100" s="110"/>
      <c r="AH100" s="110"/>
      <c r="AI100" s="110"/>
      <c r="AJ100" s="110"/>
      <c r="AK100" s="110"/>
      <c r="AL100" s="110"/>
      <c r="AM100" s="110"/>
      <c r="AN100" s="111"/>
      <c r="AO100" s="87">
        <v>31.9</v>
      </c>
      <c r="AP100" s="87"/>
      <c r="AQ100" s="87"/>
      <c r="AR100" s="87"/>
      <c r="AS100" s="87"/>
      <c r="AT100" s="87"/>
      <c r="AU100" s="87"/>
      <c r="AV100" s="87"/>
      <c r="AW100" s="87">
        <v>0</v>
      </c>
      <c r="AX100" s="87"/>
      <c r="AY100" s="87"/>
      <c r="AZ100" s="87"/>
      <c r="BA100" s="87"/>
      <c r="BB100" s="87"/>
      <c r="BC100" s="87"/>
      <c r="BD100" s="87"/>
      <c r="BE100" s="87">
        <f t="shared" si="0"/>
        <v>31.9</v>
      </c>
      <c r="BF100" s="87"/>
      <c r="BG100" s="87"/>
      <c r="BH100" s="87"/>
      <c r="BI100" s="87"/>
      <c r="BJ100" s="87"/>
      <c r="BK100" s="87"/>
      <c r="BL100" s="87"/>
    </row>
    <row r="101" spans="1:64" ht="12.75" customHeight="1">
      <c r="A101" s="65">
        <v>0</v>
      </c>
      <c r="B101" s="65"/>
      <c r="C101" s="65"/>
      <c r="D101" s="65"/>
      <c r="E101" s="65"/>
      <c r="F101" s="65"/>
      <c r="G101" s="107" t="s">
        <v>172</v>
      </c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109"/>
      <c r="Z101" s="86" t="s">
        <v>173</v>
      </c>
      <c r="AA101" s="86"/>
      <c r="AB101" s="86"/>
      <c r="AC101" s="86"/>
      <c r="AD101" s="86"/>
      <c r="AE101" s="110" t="s">
        <v>131</v>
      </c>
      <c r="AF101" s="110"/>
      <c r="AG101" s="110"/>
      <c r="AH101" s="110"/>
      <c r="AI101" s="110"/>
      <c r="AJ101" s="110"/>
      <c r="AK101" s="110"/>
      <c r="AL101" s="110"/>
      <c r="AM101" s="110"/>
      <c r="AN101" s="111"/>
      <c r="AO101" s="87">
        <v>318.10000000000002</v>
      </c>
      <c r="AP101" s="87"/>
      <c r="AQ101" s="87"/>
      <c r="AR101" s="87"/>
      <c r="AS101" s="87"/>
      <c r="AT101" s="87"/>
      <c r="AU101" s="87"/>
      <c r="AV101" s="87"/>
      <c r="AW101" s="87">
        <v>0</v>
      </c>
      <c r="AX101" s="87"/>
      <c r="AY101" s="87"/>
      <c r="AZ101" s="87"/>
      <c r="BA101" s="87"/>
      <c r="BB101" s="87"/>
      <c r="BC101" s="87"/>
      <c r="BD101" s="87"/>
      <c r="BE101" s="87">
        <f t="shared" si="0"/>
        <v>318.10000000000002</v>
      </c>
      <c r="BF101" s="87"/>
      <c r="BG101" s="87"/>
      <c r="BH101" s="87"/>
      <c r="BI101" s="87"/>
      <c r="BJ101" s="87"/>
      <c r="BK101" s="87"/>
      <c r="BL101" s="87"/>
    </row>
    <row r="102" spans="1:64" ht="12.75" customHeight="1">
      <c r="A102" s="65">
        <v>0</v>
      </c>
      <c r="B102" s="65"/>
      <c r="C102" s="65"/>
      <c r="D102" s="65"/>
      <c r="E102" s="65"/>
      <c r="F102" s="65"/>
      <c r="G102" s="107" t="s">
        <v>174</v>
      </c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W102" s="108"/>
      <c r="X102" s="108"/>
      <c r="Y102" s="109"/>
      <c r="Z102" s="86" t="s">
        <v>173</v>
      </c>
      <c r="AA102" s="86"/>
      <c r="AB102" s="86"/>
      <c r="AC102" s="86"/>
      <c r="AD102" s="86"/>
      <c r="AE102" s="110" t="s">
        <v>131</v>
      </c>
      <c r="AF102" s="110"/>
      <c r="AG102" s="110"/>
      <c r="AH102" s="110"/>
      <c r="AI102" s="110"/>
      <c r="AJ102" s="110"/>
      <c r="AK102" s="110"/>
      <c r="AL102" s="110"/>
      <c r="AM102" s="110"/>
      <c r="AN102" s="111"/>
      <c r="AO102" s="87">
        <v>16.3</v>
      </c>
      <c r="AP102" s="87"/>
      <c r="AQ102" s="87"/>
      <c r="AR102" s="87"/>
      <c r="AS102" s="87"/>
      <c r="AT102" s="87"/>
      <c r="AU102" s="87"/>
      <c r="AV102" s="87"/>
      <c r="AW102" s="87">
        <v>0</v>
      </c>
      <c r="AX102" s="87"/>
      <c r="AY102" s="87"/>
      <c r="AZ102" s="87"/>
      <c r="BA102" s="87"/>
      <c r="BB102" s="87"/>
      <c r="BC102" s="87"/>
      <c r="BD102" s="87"/>
      <c r="BE102" s="87">
        <f t="shared" si="0"/>
        <v>16.3</v>
      </c>
      <c r="BF102" s="87"/>
      <c r="BG102" s="87"/>
      <c r="BH102" s="87"/>
      <c r="BI102" s="87"/>
      <c r="BJ102" s="87"/>
      <c r="BK102" s="87"/>
      <c r="BL102" s="87"/>
    </row>
    <row r="103" spans="1:64" ht="12.75" customHeight="1">
      <c r="A103" s="65">
        <v>0</v>
      </c>
      <c r="B103" s="65"/>
      <c r="C103" s="65"/>
      <c r="D103" s="65"/>
      <c r="E103" s="65"/>
      <c r="F103" s="65"/>
      <c r="G103" s="107" t="s">
        <v>175</v>
      </c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9"/>
      <c r="Z103" s="86" t="s">
        <v>173</v>
      </c>
      <c r="AA103" s="86"/>
      <c r="AB103" s="86"/>
      <c r="AC103" s="86"/>
      <c r="AD103" s="86"/>
      <c r="AE103" s="110" t="s">
        <v>131</v>
      </c>
      <c r="AF103" s="110"/>
      <c r="AG103" s="110"/>
      <c r="AH103" s="110"/>
      <c r="AI103" s="110"/>
      <c r="AJ103" s="110"/>
      <c r="AK103" s="110"/>
      <c r="AL103" s="110"/>
      <c r="AM103" s="110"/>
      <c r="AN103" s="111"/>
      <c r="AO103" s="87">
        <v>49.5</v>
      </c>
      <c r="AP103" s="87"/>
      <c r="AQ103" s="87"/>
      <c r="AR103" s="87"/>
      <c r="AS103" s="87"/>
      <c r="AT103" s="87"/>
      <c r="AU103" s="87"/>
      <c r="AV103" s="87"/>
      <c r="AW103" s="87">
        <v>0</v>
      </c>
      <c r="AX103" s="87"/>
      <c r="AY103" s="87"/>
      <c r="AZ103" s="87"/>
      <c r="BA103" s="87"/>
      <c r="BB103" s="87"/>
      <c r="BC103" s="87"/>
      <c r="BD103" s="87"/>
      <c r="BE103" s="87">
        <f t="shared" si="0"/>
        <v>49.5</v>
      </c>
      <c r="BF103" s="87"/>
      <c r="BG103" s="87"/>
      <c r="BH103" s="87"/>
      <c r="BI103" s="87"/>
      <c r="BJ103" s="87"/>
      <c r="BK103" s="87"/>
      <c r="BL103" s="87"/>
    </row>
    <row r="104" spans="1:64" ht="12.75" customHeight="1">
      <c r="A104" s="65">
        <v>0</v>
      </c>
      <c r="B104" s="65"/>
      <c r="C104" s="65"/>
      <c r="D104" s="65"/>
      <c r="E104" s="65"/>
      <c r="F104" s="65"/>
      <c r="G104" s="107" t="s">
        <v>176</v>
      </c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9"/>
      <c r="Z104" s="86" t="s">
        <v>136</v>
      </c>
      <c r="AA104" s="86"/>
      <c r="AB104" s="86"/>
      <c r="AC104" s="86"/>
      <c r="AD104" s="86"/>
      <c r="AE104" s="110" t="s">
        <v>131</v>
      </c>
      <c r="AF104" s="110"/>
      <c r="AG104" s="110"/>
      <c r="AH104" s="110"/>
      <c r="AI104" s="110"/>
      <c r="AJ104" s="110"/>
      <c r="AK104" s="110"/>
      <c r="AL104" s="110"/>
      <c r="AM104" s="110"/>
      <c r="AN104" s="111"/>
      <c r="AO104" s="87">
        <v>13.8</v>
      </c>
      <c r="AP104" s="87"/>
      <c r="AQ104" s="87"/>
      <c r="AR104" s="87"/>
      <c r="AS104" s="87"/>
      <c r="AT104" s="87"/>
      <c r="AU104" s="87"/>
      <c r="AV104" s="87"/>
      <c r="AW104" s="87">
        <v>0</v>
      </c>
      <c r="AX104" s="87"/>
      <c r="AY104" s="87"/>
      <c r="AZ104" s="87"/>
      <c r="BA104" s="87"/>
      <c r="BB104" s="87"/>
      <c r="BC104" s="87"/>
      <c r="BD104" s="87"/>
      <c r="BE104" s="87">
        <f t="shared" si="0"/>
        <v>13.8</v>
      </c>
      <c r="BF104" s="87"/>
      <c r="BG104" s="87"/>
      <c r="BH104" s="87"/>
      <c r="BI104" s="87"/>
      <c r="BJ104" s="87"/>
      <c r="BK104" s="87"/>
      <c r="BL104" s="87"/>
    </row>
    <row r="105" spans="1:64" ht="25.5" customHeight="1">
      <c r="A105" s="65">
        <v>0</v>
      </c>
      <c r="B105" s="65"/>
      <c r="C105" s="65"/>
      <c r="D105" s="65"/>
      <c r="E105" s="65"/>
      <c r="F105" s="65"/>
      <c r="G105" s="107" t="s">
        <v>177</v>
      </c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8"/>
      <c r="X105" s="108"/>
      <c r="Y105" s="109"/>
      <c r="Z105" s="86" t="s">
        <v>136</v>
      </c>
      <c r="AA105" s="86"/>
      <c r="AB105" s="86"/>
      <c r="AC105" s="86"/>
      <c r="AD105" s="86"/>
      <c r="AE105" s="110" t="s">
        <v>131</v>
      </c>
      <c r="AF105" s="110"/>
      <c r="AG105" s="110"/>
      <c r="AH105" s="110"/>
      <c r="AI105" s="110"/>
      <c r="AJ105" s="110"/>
      <c r="AK105" s="110"/>
      <c r="AL105" s="110"/>
      <c r="AM105" s="110"/>
      <c r="AN105" s="111"/>
      <c r="AO105" s="87">
        <v>15.48</v>
      </c>
      <c r="AP105" s="87"/>
      <c r="AQ105" s="87"/>
      <c r="AR105" s="87"/>
      <c r="AS105" s="87"/>
      <c r="AT105" s="87"/>
      <c r="AU105" s="87"/>
      <c r="AV105" s="87"/>
      <c r="AW105" s="87">
        <v>23.22</v>
      </c>
      <c r="AX105" s="87"/>
      <c r="AY105" s="87"/>
      <c r="AZ105" s="87"/>
      <c r="BA105" s="87"/>
      <c r="BB105" s="87"/>
      <c r="BC105" s="87"/>
      <c r="BD105" s="87"/>
      <c r="BE105" s="87">
        <f t="shared" si="0"/>
        <v>38.700000000000003</v>
      </c>
      <c r="BF105" s="87"/>
      <c r="BG105" s="87"/>
      <c r="BH105" s="87"/>
      <c r="BI105" s="87"/>
      <c r="BJ105" s="87"/>
      <c r="BK105" s="87"/>
      <c r="BL105" s="87"/>
    </row>
    <row r="106" spans="1:64" ht="25.5" customHeight="1">
      <c r="A106" s="65">
        <v>0</v>
      </c>
      <c r="B106" s="65"/>
      <c r="C106" s="65"/>
      <c r="D106" s="65"/>
      <c r="E106" s="65"/>
      <c r="F106" s="65"/>
      <c r="G106" s="107" t="s">
        <v>178</v>
      </c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  <c r="W106" s="108"/>
      <c r="X106" s="108"/>
      <c r="Y106" s="109"/>
      <c r="Z106" s="86" t="s">
        <v>136</v>
      </c>
      <c r="AA106" s="86"/>
      <c r="AB106" s="86"/>
      <c r="AC106" s="86"/>
      <c r="AD106" s="86"/>
      <c r="AE106" s="110" t="s">
        <v>131</v>
      </c>
      <c r="AF106" s="110"/>
      <c r="AG106" s="110"/>
      <c r="AH106" s="110"/>
      <c r="AI106" s="110"/>
      <c r="AJ106" s="110"/>
      <c r="AK106" s="110"/>
      <c r="AL106" s="110"/>
      <c r="AM106" s="110"/>
      <c r="AN106" s="111"/>
      <c r="AO106" s="87">
        <v>29.85</v>
      </c>
      <c r="AP106" s="87"/>
      <c r="AQ106" s="87"/>
      <c r="AR106" s="87"/>
      <c r="AS106" s="87"/>
      <c r="AT106" s="87"/>
      <c r="AU106" s="87"/>
      <c r="AV106" s="87"/>
      <c r="AW106" s="87">
        <v>0</v>
      </c>
      <c r="AX106" s="87"/>
      <c r="AY106" s="87"/>
      <c r="AZ106" s="87"/>
      <c r="BA106" s="87"/>
      <c r="BB106" s="87"/>
      <c r="BC106" s="87"/>
      <c r="BD106" s="87"/>
      <c r="BE106" s="87">
        <f t="shared" si="0"/>
        <v>29.85</v>
      </c>
      <c r="BF106" s="87"/>
      <c r="BG106" s="87"/>
      <c r="BH106" s="87"/>
      <c r="BI106" s="87"/>
      <c r="BJ106" s="87"/>
      <c r="BK106" s="87"/>
      <c r="BL106" s="87"/>
    </row>
    <row r="107" spans="1:64" s="4" customFormat="1" ht="12.75" customHeight="1">
      <c r="A107" s="88">
        <v>0</v>
      </c>
      <c r="B107" s="88"/>
      <c r="C107" s="88"/>
      <c r="D107" s="88"/>
      <c r="E107" s="88"/>
      <c r="F107" s="88"/>
      <c r="G107" s="112" t="s">
        <v>89</v>
      </c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4"/>
      <c r="Z107" s="96"/>
      <c r="AA107" s="96"/>
      <c r="AB107" s="96"/>
      <c r="AC107" s="96"/>
      <c r="AD107" s="96"/>
      <c r="AE107" s="97"/>
      <c r="AF107" s="97"/>
      <c r="AG107" s="97"/>
      <c r="AH107" s="97"/>
      <c r="AI107" s="97"/>
      <c r="AJ107" s="97"/>
      <c r="AK107" s="97"/>
      <c r="AL107" s="97"/>
      <c r="AM107" s="97"/>
      <c r="AN107" s="98"/>
      <c r="AO107" s="92"/>
      <c r="AP107" s="92"/>
      <c r="AQ107" s="92"/>
      <c r="AR107" s="92"/>
      <c r="AS107" s="92"/>
      <c r="AT107" s="92"/>
      <c r="AU107" s="92"/>
      <c r="AV107" s="92"/>
      <c r="AW107" s="92"/>
      <c r="AX107" s="92"/>
      <c r="AY107" s="92"/>
      <c r="AZ107" s="92"/>
      <c r="BA107" s="92"/>
      <c r="BB107" s="92"/>
      <c r="BC107" s="92"/>
      <c r="BD107" s="92"/>
      <c r="BE107" s="92">
        <f t="shared" si="0"/>
        <v>0</v>
      </c>
      <c r="BF107" s="92"/>
      <c r="BG107" s="92"/>
      <c r="BH107" s="92"/>
      <c r="BI107" s="92"/>
      <c r="BJ107" s="92"/>
      <c r="BK107" s="92"/>
      <c r="BL107" s="92"/>
    </row>
    <row r="108" spans="1:64" ht="12.75" customHeight="1">
      <c r="A108" s="65">
        <v>0</v>
      </c>
      <c r="B108" s="65"/>
      <c r="C108" s="65"/>
      <c r="D108" s="65"/>
      <c r="E108" s="65"/>
      <c r="F108" s="65"/>
      <c r="G108" s="107" t="s">
        <v>179</v>
      </c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  <c r="V108" s="108"/>
      <c r="W108" s="108"/>
      <c r="X108" s="108"/>
      <c r="Y108" s="109"/>
      <c r="Z108" s="86" t="s">
        <v>134</v>
      </c>
      <c r="AA108" s="86"/>
      <c r="AB108" s="86"/>
      <c r="AC108" s="86"/>
      <c r="AD108" s="86"/>
      <c r="AE108" s="110" t="s">
        <v>180</v>
      </c>
      <c r="AF108" s="110"/>
      <c r="AG108" s="110"/>
      <c r="AH108" s="110"/>
      <c r="AI108" s="110"/>
      <c r="AJ108" s="110"/>
      <c r="AK108" s="110"/>
      <c r="AL108" s="110"/>
      <c r="AM108" s="110"/>
      <c r="AN108" s="111"/>
      <c r="AO108" s="87">
        <v>175</v>
      </c>
      <c r="AP108" s="87"/>
      <c r="AQ108" s="87"/>
      <c r="AR108" s="87"/>
      <c r="AS108" s="87"/>
      <c r="AT108" s="87"/>
      <c r="AU108" s="87"/>
      <c r="AV108" s="87"/>
      <c r="AW108" s="87">
        <v>0</v>
      </c>
      <c r="AX108" s="87"/>
      <c r="AY108" s="87"/>
      <c r="AZ108" s="87"/>
      <c r="BA108" s="87"/>
      <c r="BB108" s="87"/>
      <c r="BC108" s="87"/>
      <c r="BD108" s="87"/>
      <c r="BE108" s="87">
        <f t="shared" si="0"/>
        <v>175</v>
      </c>
      <c r="BF108" s="87"/>
      <c r="BG108" s="87"/>
      <c r="BH108" s="87"/>
      <c r="BI108" s="87"/>
      <c r="BJ108" s="87"/>
      <c r="BK108" s="87"/>
      <c r="BL108" s="87"/>
    </row>
    <row r="109" spans="1:64" ht="25.5" customHeight="1">
      <c r="A109" s="65">
        <v>0</v>
      </c>
      <c r="B109" s="65"/>
      <c r="C109" s="65"/>
      <c r="D109" s="65"/>
      <c r="E109" s="65"/>
      <c r="F109" s="65"/>
      <c r="G109" s="107" t="s">
        <v>181</v>
      </c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  <c r="W109" s="108"/>
      <c r="X109" s="108"/>
      <c r="Y109" s="109"/>
      <c r="Z109" s="86" t="s">
        <v>91</v>
      </c>
      <c r="AA109" s="86"/>
      <c r="AB109" s="86"/>
      <c r="AC109" s="86"/>
      <c r="AD109" s="86"/>
      <c r="AE109" s="110" t="s">
        <v>180</v>
      </c>
      <c r="AF109" s="110"/>
      <c r="AG109" s="110"/>
      <c r="AH109" s="110"/>
      <c r="AI109" s="110"/>
      <c r="AJ109" s="110"/>
      <c r="AK109" s="110"/>
      <c r="AL109" s="110"/>
      <c r="AM109" s="110"/>
      <c r="AN109" s="111"/>
      <c r="AO109" s="87">
        <v>100</v>
      </c>
      <c r="AP109" s="87"/>
      <c r="AQ109" s="87"/>
      <c r="AR109" s="87"/>
      <c r="AS109" s="87"/>
      <c r="AT109" s="87"/>
      <c r="AU109" s="87"/>
      <c r="AV109" s="87"/>
      <c r="AW109" s="87">
        <v>0</v>
      </c>
      <c r="AX109" s="87"/>
      <c r="AY109" s="87"/>
      <c r="AZ109" s="87"/>
      <c r="BA109" s="87"/>
      <c r="BB109" s="87"/>
      <c r="BC109" s="87"/>
      <c r="BD109" s="87"/>
      <c r="BE109" s="87">
        <f t="shared" si="0"/>
        <v>100</v>
      </c>
      <c r="BF109" s="87"/>
      <c r="BG109" s="87"/>
      <c r="BH109" s="87"/>
      <c r="BI109" s="87"/>
      <c r="BJ109" s="87"/>
      <c r="BK109" s="87"/>
      <c r="BL109" s="87"/>
    </row>
    <row r="110" spans="1:64" ht="12.75" customHeight="1">
      <c r="A110" s="65">
        <v>0</v>
      </c>
      <c r="B110" s="65"/>
      <c r="C110" s="65"/>
      <c r="D110" s="65"/>
      <c r="E110" s="65"/>
      <c r="F110" s="65"/>
      <c r="G110" s="107" t="s">
        <v>182</v>
      </c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  <c r="W110" s="108"/>
      <c r="X110" s="108"/>
      <c r="Y110" s="109"/>
      <c r="Z110" s="86" t="s">
        <v>91</v>
      </c>
      <c r="AA110" s="86"/>
      <c r="AB110" s="86"/>
      <c r="AC110" s="86"/>
      <c r="AD110" s="86"/>
      <c r="AE110" s="110" t="s">
        <v>180</v>
      </c>
      <c r="AF110" s="110"/>
      <c r="AG110" s="110"/>
      <c r="AH110" s="110"/>
      <c r="AI110" s="110"/>
      <c r="AJ110" s="110"/>
      <c r="AK110" s="110"/>
      <c r="AL110" s="110"/>
      <c r="AM110" s="110"/>
      <c r="AN110" s="111"/>
      <c r="AO110" s="87">
        <v>55</v>
      </c>
      <c r="AP110" s="87"/>
      <c r="AQ110" s="87"/>
      <c r="AR110" s="87"/>
      <c r="AS110" s="87"/>
      <c r="AT110" s="87"/>
      <c r="AU110" s="87"/>
      <c r="AV110" s="87"/>
      <c r="AW110" s="87">
        <v>0</v>
      </c>
      <c r="AX110" s="87"/>
      <c r="AY110" s="87"/>
      <c r="AZ110" s="87"/>
      <c r="BA110" s="87"/>
      <c r="BB110" s="87"/>
      <c r="BC110" s="87"/>
      <c r="BD110" s="87"/>
      <c r="BE110" s="87">
        <f t="shared" si="0"/>
        <v>55</v>
      </c>
      <c r="BF110" s="87"/>
      <c r="BG110" s="87"/>
      <c r="BH110" s="87"/>
      <c r="BI110" s="87"/>
      <c r="BJ110" s="87"/>
      <c r="BK110" s="87"/>
      <c r="BL110" s="87"/>
    </row>
    <row r="111" spans="1:64"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</row>
    <row r="113" spans="1:59" ht="16.5" customHeight="1">
      <c r="A113" s="104" t="s">
        <v>99</v>
      </c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5"/>
      <c r="AO113" s="50" t="s">
        <v>101</v>
      </c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</row>
    <row r="114" spans="1:59">
      <c r="W114" s="102" t="s">
        <v>5</v>
      </c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O114" s="102" t="s">
        <v>52</v>
      </c>
      <c r="AP114" s="102"/>
      <c r="AQ114" s="102"/>
      <c r="AR114" s="102"/>
      <c r="AS114" s="102"/>
      <c r="AT114" s="102"/>
      <c r="AU114" s="102"/>
      <c r="AV114" s="102"/>
      <c r="AW114" s="102"/>
      <c r="AX114" s="102"/>
      <c r="AY114" s="102"/>
      <c r="AZ114" s="102"/>
      <c r="BA114" s="102"/>
      <c r="BB114" s="102"/>
      <c r="BC114" s="102"/>
      <c r="BD114" s="102"/>
      <c r="BE114" s="102"/>
      <c r="BF114" s="102"/>
      <c r="BG114" s="102"/>
    </row>
    <row r="115" spans="1:59" ht="15.75" customHeight="1">
      <c r="A115" s="106" t="s">
        <v>3</v>
      </c>
      <c r="B115" s="106"/>
      <c r="C115" s="106"/>
      <c r="D115" s="106"/>
      <c r="E115" s="106"/>
      <c r="F115" s="106"/>
    </row>
    <row r="116" spans="1:59" ht="13.15" customHeight="1">
      <c r="A116" s="41" t="s">
        <v>98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</row>
    <row r="117" spans="1:59">
      <c r="A117" s="103" t="s">
        <v>47</v>
      </c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103"/>
      <c r="AJ117" s="103"/>
      <c r="AK117" s="103"/>
      <c r="AL117" s="103"/>
      <c r="AM117" s="103"/>
      <c r="AN117" s="103"/>
      <c r="AO117" s="103"/>
      <c r="AP117" s="103"/>
      <c r="AQ117" s="103"/>
      <c r="AR117" s="103"/>
      <c r="AS117" s="103"/>
    </row>
    <row r="118" spans="1:59" ht="10.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</row>
    <row r="119" spans="1:59" ht="15.75" customHeight="1">
      <c r="A119" s="104" t="s">
        <v>100</v>
      </c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5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  <c r="AM119" s="105"/>
      <c r="AN119" s="5"/>
      <c r="AO119" s="50" t="s">
        <v>102</v>
      </c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</row>
    <row r="120" spans="1:59">
      <c r="W120" s="102" t="s">
        <v>5</v>
      </c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O120" s="102" t="s">
        <v>52</v>
      </c>
      <c r="AP120" s="102"/>
      <c r="AQ120" s="102"/>
      <c r="AR120" s="102"/>
      <c r="AS120" s="102"/>
      <c r="AT120" s="102"/>
      <c r="AU120" s="102"/>
      <c r="AV120" s="102"/>
      <c r="AW120" s="102"/>
      <c r="AX120" s="102"/>
      <c r="AY120" s="102"/>
      <c r="AZ120" s="102"/>
      <c r="BA120" s="102"/>
      <c r="BB120" s="102"/>
      <c r="BC120" s="102"/>
      <c r="BD120" s="102"/>
      <c r="BE120" s="102"/>
      <c r="BF120" s="102"/>
      <c r="BG120" s="102"/>
    </row>
    <row r="121" spans="1:59">
      <c r="A121" s="100">
        <v>44218</v>
      </c>
      <c r="B121" s="101"/>
      <c r="C121" s="101"/>
      <c r="D121" s="101"/>
      <c r="E121" s="101"/>
      <c r="F121" s="101"/>
      <c r="G121" s="101"/>
      <c r="H121" s="101"/>
    </row>
    <row r="122" spans="1:59">
      <c r="A122" s="102" t="s">
        <v>45</v>
      </c>
      <c r="B122" s="102"/>
      <c r="C122" s="102"/>
      <c r="D122" s="102"/>
      <c r="E122" s="102"/>
      <c r="F122" s="102"/>
      <c r="G122" s="102"/>
      <c r="H122" s="102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59">
      <c r="A123" s="24" t="s">
        <v>46</v>
      </c>
    </row>
  </sheetData>
  <mergeCells count="465">
    <mergeCell ref="BE110:BL110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121:H121"/>
    <mergeCell ref="A122:H122"/>
    <mergeCell ref="A33:F33"/>
    <mergeCell ref="G33:BL33"/>
    <mergeCell ref="A43:F43"/>
    <mergeCell ref="G43:BL43"/>
    <mergeCell ref="A116:AS116"/>
    <mergeCell ref="A117:AS117"/>
    <mergeCell ref="A119:V119"/>
    <mergeCell ref="W119:AM119"/>
    <mergeCell ref="AO119:BG119"/>
    <mergeCell ref="W120:AM120"/>
    <mergeCell ref="AO120:BG120"/>
    <mergeCell ref="A113:V113"/>
    <mergeCell ref="W113:AM113"/>
    <mergeCell ref="AO113:BG113"/>
    <mergeCell ref="W114:AM114"/>
    <mergeCell ref="AO114:BG114"/>
    <mergeCell ref="A115:F115"/>
    <mergeCell ref="BE66:BL66"/>
    <mergeCell ref="A67:F67"/>
    <mergeCell ref="G67:Y67"/>
    <mergeCell ref="BE68:BL68"/>
    <mergeCell ref="A69:F69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R61:AY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7:L67 H80:L81 H83:L90 H92:L93 H96:L96 H107:L107 G67:G110">
    <cfRule type="cellIs" dxfId="32" priority="3" stopIfTrue="1" operator="equal">
      <formula>$G66</formula>
    </cfRule>
  </conditionalFormatting>
  <conditionalFormatting sqref="D51:D52 D52:I52">
    <cfRule type="cellIs" dxfId="31" priority="2" stopIfTrue="1" operator="equal">
      <formula>$D50</formula>
    </cfRule>
  </conditionalFormatting>
  <conditionalFormatting sqref="A67:F110">
    <cfRule type="cellIs" dxfId="3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9"/>
  <sheetViews>
    <sheetView topLeftCell="A79" zoomScaleSheetLayoutView="100" workbookViewId="0">
      <selection activeCell="AO101" sqref="AO101:AV10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97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42" t="s">
        <v>97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>
      <c r="AO5" s="43" t="s">
        <v>20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ht="12.75" customHeight="1">
      <c r="AO7" s="50" t="s">
        <v>96</v>
      </c>
      <c r="AP7" s="50"/>
      <c r="AQ7" s="50"/>
      <c r="AR7" s="50"/>
      <c r="AS7" s="50"/>
      <c r="AT7" s="50"/>
      <c r="AU7" s="50"/>
      <c r="AV7" s="1" t="s">
        <v>63</v>
      </c>
      <c r="AW7" s="50">
        <v>14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105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7" t="s">
        <v>95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97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103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62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55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7" t="s">
        <v>109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97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103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61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55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7" t="s">
        <v>210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211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188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186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104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57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58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59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60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2" t="s">
        <v>50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102021200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51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102021200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>
      <c r="A23" s="56" t="s">
        <v>22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>
      <c r="A26" s="55" t="s">
        <v>209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>
      <c r="A29" s="57" t="s">
        <v>28</v>
      </c>
      <c r="B29" s="57"/>
      <c r="C29" s="57"/>
      <c r="D29" s="57"/>
      <c r="E29" s="57"/>
      <c r="F29" s="57"/>
      <c r="G29" s="58" t="s">
        <v>40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>
      <c r="A31" s="65" t="s">
        <v>33</v>
      </c>
      <c r="B31" s="65"/>
      <c r="C31" s="65"/>
      <c r="D31" s="65"/>
      <c r="E31" s="65"/>
      <c r="F31" s="65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65">
        <v>1</v>
      </c>
      <c r="B32" s="65"/>
      <c r="C32" s="65"/>
      <c r="D32" s="65"/>
      <c r="E32" s="65"/>
      <c r="F32" s="65"/>
      <c r="G32" s="69" t="s">
        <v>64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48</v>
      </c>
    </row>
    <row r="33" spans="1:79" ht="25.5" customHeight="1">
      <c r="A33" s="65">
        <v>2</v>
      </c>
      <c r="B33" s="65"/>
      <c r="C33" s="65"/>
      <c r="D33" s="65"/>
      <c r="E33" s="65"/>
      <c r="F33" s="65"/>
      <c r="G33" s="69" t="s">
        <v>148</v>
      </c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1"/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56" t="s">
        <v>38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5.95" customHeight="1">
      <c r="A36" s="55" t="s">
        <v>184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56" t="s">
        <v>39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</row>
    <row r="39" spans="1:79" ht="27.75" customHeight="1">
      <c r="A39" s="57" t="s">
        <v>28</v>
      </c>
      <c r="B39" s="57"/>
      <c r="C39" s="57"/>
      <c r="D39" s="57"/>
      <c r="E39" s="57"/>
      <c r="F39" s="57"/>
      <c r="G39" s="58" t="s">
        <v>25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5.75" hidden="1">
      <c r="A40" s="61">
        <v>1</v>
      </c>
      <c r="B40" s="61"/>
      <c r="C40" s="61"/>
      <c r="D40" s="61"/>
      <c r="E40" s="61"/>
      <c r="F40" s="61"/>
      <c r="G40" s="58">
        <v>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</row>
    <row r="41" spans="1:79" ht="10.5" hidden="1" customHeight="1">
      <c r="A41" s="65" t="s">
        <v>6</v>
      </c>
      <c r="B41" s="65"/>
      <c r="C41" s="65"/>
      <c r="D41" s="65"/>
      <c r="E41" s="65"/>
      <c r="F41" s="65"/>
      <c r="G41" s="66" t="s">
        <v>7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11</v>
      </c>
    </row>
    <row r="42" spans="1:79" ht="12.75" customHeight="1">
      <c r="A42" s="65">
        <v>1</v>
      </c>
      <c r="B42" s="65"/>
      <c r="C42" s="65"/>
      <c r="D42" s="65"/>
      <c r="E42" s="65"/>
      <c r="F42" s="65"/>
      <c r="G42" s="69" t="s">
        <v>149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  <c r="CA42" s="1" t="s">
        <v>12</v>
      </c>
    </row>
    <row r="43" spans="1:79" ht="12.75" customHeight="1">
      <c r="A43" s="65">
        <v>2</v>
      </c>
      <c r="B43" s="65"/>
      <c r="C43" s="65"/>
      <c r="D43" s="65"/>
      <c r="E43" s="65"/>
      <c r="F43" s="65"/>
      <c r="G43" s="69" t="s">
        <v>150</v>
      </c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1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56" t="s">
        <v>41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61" t="s">
        <v>28</v>
      </c>
      <c r="B47" s="61"/>
      <c r="C47" s="61"/>
      <c r="D47" s="73" t="s">
        <v>26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61" t="s">
        <v>29</v>
      </c>
      <c r="AD47" s="61"/>
      <c r="AE47" s="61"/>
      <c r="AF47" s="61"/>
      <c r="AG47" s="61"/>
      <c r="AH47" s="61"/>
      <c r="AI47" s="61"/>
      <c r="AJ47" s="61"/>
      <c r="AK47" s="61" t="s">
        <v>30</v>
      </c>
      <c r="AL47" s="61"/>
      <c r="AM47" s="61"/>
      <c r="AN47" s="61"/>
      <c r="AO47" s="61"/>
      <c r="AP47" s="61"/>
      <c r="AQ47" s="61"/>
      <c r="AR47" s="61"/>
      <c r="AS47" s="61" t="s">
        <v>27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>
      <c r="A48" s="61"/>
      <c r="B48" s="61"/>
      <c r="C48" s="61"/>
      <c r="D48" s="76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61">
        <v>1</v>
      </c>
      <c r="B49" s="61"/>
      <c r="C49" s="61"/>
      <c r="D49" s="79">
        <v>2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61">
        <v>3</v>
      </c>
      <c r="AD49" s="61"/>
      <c r="AE49" s="61"/>
      <c r="AF49" s="61"/>
      <c r="AG49" s="61"/>
      <c r="AH49" s="61"/>
      <c r="AI49" s="61"/>
      <c r="AJ49" s="61"/>
      <c r="AK49" s="61">
        <v>4</v>
      </c>
      <c r="AL49" s="61"/>
      <c r="AM49" s="61"/>
      <c r="AN49" s="61"/>
      <c r="AO49" s="61"/>
      <c r="AP49" s="61"/>
      <c r="AQ49" s="61"/>
      <c r="AR49" s="61"/>
      <c r="AS49" s="61">
        <v>5</v>
      </c>
      <c r="AT49" s="61"/>
      <c r="AU49" s="61"/>
      <c r="AV49" s="61"/>
      <c r="AW49" s="61"/>
      <c r="AX49" s="61"/>
      <c r="AY49" s="61"/>
      <c r="AZ49" s="61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65" t="s">
        <v>6</v>
      </c>
      <c r="B50" s="65"/>
      <c r="C50" s="65"/>
      <c r="D50" s="82" t="s">
        <v>7</v>
      </c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4"/>
      <c r="AC50" s="85" t="s">
        <v>8</v>
      </c>
      <c r="AD50" s="85"/>
      <c r="AE50" s="85"/>
      <c r="AF50" s="85"/>
      <c r="AG50" s="85"/>
      <c r="AH50" s="85"/>
      <c r="AI50" s="85"/>
      <c r="AJ50" s="85"/>
      <c r="AK50" s="85" t="s">
        <v>9</v>
      </c>
      <c r="AL50" s="85"/>
      <c r="AM50" s="85"/>
      <c r="AN50" s="85"/>
      <c r="AO50" s="85"/>
      <c r="AP50" s="85"/>
      <c r="AQ50" s="85"/>
      <c r="AR50" s="85"/>
      <c r="AS50" s="86" t="s">
        <v>10</v>
      </c>
      <c r="AT50" s="85"/>
      <c r="AU50" s="85"/>
      <c r="AV50" s="85"/>
      <c r="AW50" s="85"/>
      <c r="AX50" s="85"/>
      <c r="AY50" s="85"/>
      <c r="AZ50" s="85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>
      <c r="A51" s="65">
        <v>1</v>
      </c>
      <c r="B51" s="65"/>
      <c r="C51" s="65"/>
      <c r="D51" s="69" t="s">
        <v>151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87">
        <v>102021200</v>
      </c>
      <c r="AD51" s="87"/>
      <c r="AE51" s="87"/>
      <c r="AF51" s="87"/>
      <c r="AG51" s="87"/>
      <c r="AH51" s="87"/>
      <c r="AI51" s="87"/>
      <c r="AJ51" s="87"/>
      <c r="AK51" s="87">
        <v>0</v>
      </c>
      <c r="AL51" s="87"/>
      <c r="AM51" s="87"/>
      <c r="AN51" s="87"/>
      <c r="AO51" s="87"/>
      <c r="AP51" s="87"/>
      <c r="AQ51" s="87"/>
      <c r="AR51" s="87"/>
      <c r="AS51" s="87">
        <f>AC51+AK51</f>
        <v>102021200</v>
      </c>
      <c r="AT51" s="87"/>
      <c r="AU51" s="87"/>
      <c r="AV51" s="87"/>
      <c r="AW51" s="87"/>
      <c r="AX51" s="87"/>
      <c r="AY51" s="87"/>
      <c r="AZ51" s="87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102021200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102021200</v>
      </c>
      <c r="AT52" s="92"/>
      <c r="AU52" s="92"/>
      <c r="AV52" s="92"/>
      <c r="AW52" s="92"/>
      <c r="AX52" s="92"/>
      <c r="AY52" s="92"/>
      <c r="AZ52" s="92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61" t="s">
        <v>28</v>
      </c>
      <c r="B56" s="61"/>
      <c r="C56" s="61"/>
      <c r="D56" s="73" t="s">
        <v>34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61" t="s">
        <v>29</v>
      </c>
      <c r="AC56" s="61"/>
      <c r="AD56" s="61"/>
      <c r="AE56" s="61"/>
      <c r="AF56" s="61"/>
      <c r="AG56" s="61"/>
      <c r="AH56" s="61"/>
      <c r="AI56" s="61"/>
      <c r="AJ56" s="61" t="s">
        <v>30</v>
      </c>
      <c r="AK56" s="61"/>
      <c r="AL56" s="61"/>
      <c r="AM56" s="61"/>
      <c r="AN56" s="61"/>
      <c r="AO56" s="61"/>
      <c r="AP56" s="61"/>
      <c r="AQ56" s="61"/>
      <c r="AR56" s="61" t="s">
        <v>27</v>
      </c>
      <c r="AS56" s="61"/>
      <c r="AT56" s="61"/>
      <c r="AU56" s="61"/>
      <c r="AV56" s="61"/>
      <c r="AW56" s="61"/>
      <c r="AX56" s="61"/>
      <c r="AY56" s="61"/>
    </row>
    <row r="57" spans="1:79" ht="29.1" customHeight="1">
      <c r="A57" s="61"/>
      <c r="B57" s="61"/>
      <c r="C57" s="61"/>
      <c r="D57" s="76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</row>
    <row r="58" spans="1:79" ht="15.75" customHeight="1">
      <c r="A58" s="61">
        <v>1</v>
      </c>
      <c r="B58" s="61"/>
      <c r="C58" s="61"/>
      <c r="D58" s="79">
        <v>2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61">
        <v>3</v>
      </c>
      <c r="AC58" s="61"/>
      <c r="AD58" s="61"/>
      <c r="AE58" s="61"/>
      <c r="AF58" s="61"/>
      <c r="AG58" s="61"/>
      <c r="AH58" s="61"/>
      <c r="AI58" s="61"/>
      <c r="AJ58" s="61">
        <v>4</v>
      </c>
      <c r="AK58" s="61"/>
      <c r="AL58" s="61"/>
      <c r="AM58" s="61"/>
      <c r="AN58" s="61"/>
      <c r="AO58" s="61"/>
      <c r="AP58" s="61"/>
      <c r="AQ58" s="61"/>
      <c r="AR58" s="61">
        <v>5</v>
      </c>
      <c r="AS58" s="61"/>
      <c r="AT58" s="61"/>
      <c r="AU58" s="61"/>
      <c r="AV58" s="61"/>
      <c r="AW58" s="61"/>
      <c r="AX58" s="61"/>
      <c r="AY58" s="61"/>
    </row>
    <row r="59" spans="1:79" ht="12.75" hidden="1" customHeight="1">
      <c r="A59" s="65" t="s">
        <v>6</v>
      </c>
      <c r="B59" s="65"/>
      <c r="C59" s="65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85" t="s">
        <v>8</v>
      </c>
      <c r="AC59" s="85"/>
      <c r="AD59" s="85"/>
      <c r="AE59" s="85"/>
      <c r="AF59" s="85"/>
      <c r="AG59" s="85"/>
      <c r="AH59" s="85"/>
      <c r="AI59" s="85"/>
      <c r="AJ59" s="85" t="s">
        <v>9</v>
      </c>
      <c r="AK59" s="85"/>
      <c r="AL59" s="85"/>
      <c r="AM59" s="85"/>
      <c r="AN59" s="85"/>
      <c r="AO59" s="85"/>
      <c r="AP59" s="85"/>
      <c r="AQ59" s="85"/>
      <c r="AR59" s="85" t="s">
        <v>10</v>
      </c>
      <c r="AS59" s="85"/>
      <c r="AT59" s="85"/>
      <c r="AU59" s="85"/>
      <c r="AV59" s="85"/>
      <c r="AW59" s="85"/>
      <c r="AX59" s="85"/>
      <c r="AY59" s="85"/>
      <c r="CA59" s="1" t="s">
        <v>15</v>
      </c>
    </row>
    <row r="60" spans="1:79" ht="25.5" customHeight="1">
      <c r="A60" s="65">
        <v>1</v>
      </c>
      <c r="B60" s="65"/>
      <c r="C60" s="65"/>
      <c r="D60" s="69" t="s">
        <v>70</v>
      </c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1"/>
      <c r="AB60" s="87">
        <v>0</v>
      </c>
      <c r="AC60" s="87"/>
      <c r="AD60" s="87"/>
      <c r="AE60" s="87"/>
      <c r="AF60" s="87"/>
      <c r="AG60" s="87"/>
      <c r="AH60" s="87"/>
      <c r="AI60" s="87"/>
      <c r="AJ60" s="87">
        <v>0</v>
      </c>
      <c r="AK60" s="87"/>
      <c r="AL60" s="87"/>
      <c r="AM60" s="87"/>
      <c r="AN60" s="87"/>
      <c r="AO60" s="87"/>
      <c r="AP60" s="87"/>
      <c r="AQ60" s="87"/>
      <c r="AR60" s="87">
        <f>AB60+AJ60</f>
        <v>0</v>
      </c>
      <c r="AS60" s="87"/>
      <c r="AT60" s="87"/>
      <c r="AU60" s="87"/>
      <c r="AV60" s="87"/>
      <c r="AW60" s="87"/>
      <c r="AX60" s="87"/>
      <c r="AY60" s="87"/>
      <c r="CA60" s="1" t="s">
        <v>16</v>
      </c>
    </row>
    <row r="61" spans="1:79" s="4" customFormat="1" ht="12.75" customHeight="1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0</v>
      </c>
      <c r="AC61" s="92"/>
      <c r="AD61" s="92"/>
      <c r="AE61" s="92"/>
      <c r="AF61" s="92"/>
      <c r="AG61" s="92"/>
      <c r="AH61" s="92"/>
      <c r="AI61" s="92"/>
      <c r="AJ61" s="92">
        <v>0</v>
      </c>
      <c r="AK61" s="92"/>
      <c r="AL61" s="92"/>
      <c r="AM61" s="92"/>
      <c r="AN61" s="92"/>
      <c r="AO61" s="92"/>
      <c r="AP61" s="92"/>
      <c r="AQ61" s="92"/>
      <c r="AR61" s="92">
        <f>AB61+AJ61</f>
        <v>0</v>
      </c>
      <c r="AS61" s="92"/>
      <c r="AT61" s="92"/>
      <c r="AU61" s="92"/>
      <c r="AV61" s="92"/>
      <c r="AW61" s="92"/>
      <c r="AX61" s="92"/>
      <c r="AY61" s="92"/>
    </row>
    <row r="63" spans="1:79" ht="15.75" customHeight="1">
      <c r="A63" s="56" t="s">
        <v>43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</row>
    <row r="64" spans="1:79" ht="30" customHeight="1">
      <c r="A64" s="61" t="s">
        <v>28</v>
      </c>
      <c r="B64" s="61"/>
      <c r="C64" s="61"/>
      <c r="D64" s="61"/>
      <c r="E64" s="61"/>
      <c r="F64" s="61"/>
      <c r="G64" s="79" t="s">
        <v>44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61" t="s">
        <v>2</v>
      </c>
      <c r="AA64" s="61"/>
      <c r="AB64" s="61"/>
      <c r="AC64" s="61"/>
      <c r="AD64" s="61"/>
      <c r="AE64" s="61" t="s">
        <v>1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79" t="s">
        <v>29</v>
      </c>
      <c r="AP64" s="80"/>
      <c r="AQ64" s="80"/>
      <c r="AR64" s="80"/>
      <c r="AS64" s="80"/>
      <c r="AT64" s="80"/>
      <c r="AU64" s="80"/>
      <c r="AV64" s="81"/>
      <c r="AW64" s="79" t="s">
        <v>30</v>
      </c>
      <c r="AX64" s="80"/>
      <c r="AY64" s="80"/>
      <c r="AZ64" s="80"/>
      <c r="BA64" s="80"/>
      <c r="BB64" s="80"/>
      <c r="BC64" s="80"/>
      <c r="BD64" s="81"/>
      <c r="BE64" s="79" t="s">
        <v>27</v>
      </c>
      <c r="BF64" s="80"/>
      <c r="BG64" s="80"/>
      <c r="BH64" s="80"/>
      <c r="BI64" s="80"/>
      <c r="BJ64" s="80"/>
      <c r="BK64" s="80"/>
      <c r="BL64" s="81"/>
    </row>
    <row r="65" spans="1:79" ht="15.75" customHeight="1">
      <c r="A65" s="61">
        <v>1</v>
      </c>
      <c r="B65" s="61"/>
      <c r="C65" s="61"/>
      <c r="D65" s="61"/>
      <c r="E65" s="61"/>
      <c r="F65" s="61"/>
      <c r="G65" s="79">
        <v>2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61">
        <v>3</v>
      </c>
      <c r="AA65" s="61"/>
      <c r="AB65" s="61"/>
      <c r="AC65" s="61"/>
      <c r="AD65" s="61"/>
      <c r="AE65" s="61">
        <v>4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61">
        <v>5</v>
      </c>
      <c r="AP65" s="61"/>
      <c r="AQ65" s="61"/>
      <c r="AR65" s="61"/>
      <c r="AS65" s="61"/>
      <c r="AT65" s="61"/>
      <c r="AU65" s="61"/>
      <c r="AV65" s="61"/>
      <c r="AW65" s="61">
        <v>6</v>
      </c>
      <c r="AX65" s="61"/>
      <c r="AY65" s="61"/>
      <c r="AZ65" s="61"/>
      <c r="BA65" s="61"/>
      <c r="BB65" s="61"/>
      <c r="BC65" s="61"/>
      <c r="BD65" s="61"/>
      <c r="BE65" s="61">
        <v>7</v>
      </c>
      <c r="BF65" s="61"/>
      <c r="BG65" s="61"/>
      <c r="BH65" s="61"/>
      <c r="BI65" s="61"/>
      <c r="BJ65" s="61"/>
      <c r="BK65" s="61"/>
      <c r="BL65" s="61"/>
    </row>
    <row r="66" spans="1:79" ht="12.75" hidden="1" customHeight="1">
      <c r="A66" s="65" t="s">
        <v>33</v>
      </c>
      <c r="B66" s="65"/>
      <c r="C66" s="65"/>
      <c r="D66" s="65"/>
      <c r="E66" s="65"/>
      <c r="F66" s="65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65" t="s">
        <v>19</v>
      </c>
      <c r="AA66" s="65"/>
      <c r="AB66" s="65"/>
      <c r="AC66" s="65"/>
      <c r="AD66" s="65"/>
      <c r="AE66" s="99" t="s">
        <v>32</v>
      </c>
      <c r="AF66" s="99"/>
      <c r="AG66" s="99"/>
      <c r="AH66" s="99"/>
      <c r="AI66" s="99"/>
      <c r="AJ66" s="99"/>
      <c r="AK66" s="99"/>
      <c r="AL66" s="99"/>
      <c r="AM66" s="99"/>
      <c r="AN66" s="66"/>
      <c r="AO66" s="85" t="s">
        <v>8</v>
      </c>
      <c r="AP66" s="85"/>
      <c r="AQ66" s="85"/>
      <c r="AR66" s="85"/>
      <c r="AS66" s="85"/>
      <c r="AT66" s="85"/>
      <c r="AU66" s="85"/>
      <c r="AV66" s="85"/>
      <c r="AW66" s="85" t="s">
        <v>31</v>
      </c>
      <c r="AX66" s="85"/>
      <c r="AY66" s="85"/>
      <c r="AZ66" s="85"/>
      <c r="BA66" s="85"/>
      <c r="BB66" s="85"/>
      <c r="BC66" s="85"/>
      <c r="BD66" s="85"/>
      <c r="BE66" s="85" t="s">
        <v>10</v>
      </c>
      <c r="BF66" s="85"/>
      <c r="BG66" s="85"/>
      <c r="BH66" s="85"/>
      <c r="BI66" s="85"/>
      <c r="BJ66" s="85"/>
      <c r="BK66" s="85"/>
      <c r="BL66" s="85"/>
      <c r="CA66" s="1" t="s">
        <v>17</v>
      </c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93" t="s">
        <v>71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96"/>
      <c r="AA67" s="96"/>
      <c r="AB67" s="96"/>
      <c r="AC67" s="96"/>
      <c r="AD67" s="96"/>
      <c r="AE67" s="97"/>
      <c r="AF67" s="97"/>
      <c r="AG67" s="97"/>
      <c r="AH67" s="97"/>
      <c r="AI67" s="97"/>
      <c r="AJ67" s="97"/>
      <c r="AK67" s="97"/>
      <c r="AL67" s="97"/>
      <c r="AM67" s="97"/>
      <c r="AN67" s="98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>
        <f t="shared" ref="BE67:BE106" si="0">AO67+AW67</f>
        <v>0</v>
      </c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2.75" customHeight="1">
      <c r="A68" s="65">
        <v>0</v>
      </c>
      <c r="B68" s="65"/>
      <c r="C68" s="65"/>
      <c r="D68" s="65"/>
      <c r="E68" s="65"/>
      <c r="F68" s="65"/>
      <c r="G68" s="107" t="s">
        <v>189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86" t="s">
        <v>74</v>
      </c>
      <c r="AA68" s="86"/>
      <c r="AB68" s="86"/>
      <c r="AC68" s="86"/>
      <c r="AD68" s="86"/>
      <c r="AE68" s="110" t="s">
        <v>120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87">
        <v>9</v>
      </c>
      <c r="AP68" s="87"/>
      <c r="AQ68" s="87"/>
      <c r="AR68" s="87"/>
      <c r="AS68" s="87"/>
      <c r="AT68" s="87"/>
      <c r="AU68" s="87"/>
      <c r="AV68" s="87"/>
      <c r="AW68" s="87">
        <v>0</v>
      </c>
      <c r="AX68" s="87"/>
      <c r="AY68" s="87"/>
      <c r="AZ68" s="87"/>
      <c r="BA68" s="87"/>
      <c r="BB68" s="87"/>
      <c r="BC68" s="87"/>
      <c r="BD68" s="87"/>
      <c r="BE68" s="87">
        <f t="shared" si="0"/>
        <v>9</v>
      </c>
      <c r="BF68" s="87"/>
      <c r="BG68" s="87"/>
      <c r="BH68" s="87"/>
      <c r="BI68" s="87"/>
      <c r="BJ68" s="87"/>
      <c r="BK68" s="87"/>
      <c r="BL68" s="87"/>
    </row>
    <row r="69" spans="1:79" s="4" customFormat="1" ht="25.5" customHeight="1">
      <c r="A69" s="88">
        <v>0</v>
      </c>
      <c r="B69" s="88"/>
      <c r="C69" s="88"/>
      <c r="D69" s="88"/>
      <c r="E69" s="88"/>
      <c r="F69" s="88"/>
      <c r="G69" s="112" t="s">
        <v>190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96"/>
      <c r="AA69" s="96"/>
      <c r="AB69" s="96"/>
      <c r="AC69" s="96"/>
      <c r="AD69" s="96"/>
      <c r="AE69" s="97"/>
      <c r="AF69" s="97"/>
      <c r="AG69" s="97"/>
      <c r="AH69" s="97"/>
      <c r="AI69" s="97"/>
      <c r="AJ69" s="97"/>
      <c r="AK69" s="97"/>
      <c r="AL69" s="97"/>
      <c r="AM69" s="97"/>
      <c r="AN69" s="98"/>
      <c r="AO69" s="92">
        <v>593.5</v>
      </c>
      <c r="AP69" s="92"/>
      <c r="AQ69" s="92"/>
      <c r="AR69" s="92"/>
      <c r="AS69" s="92"/>
      <c r="AT69" s="92"/>
      <c r="AU69" s="92"/>
      <c r="AV69" s="92"/>
      <c r="AW69" s="92">
        <v>10.25</v>
      </c>
      <c r="AX69" s="92"/>
      <c r="AY69" s="92"/>
      <c r="AZ69" s="92"/>
      <c r="BA69" s="92"/>
      <c r="BB69" s="92"/>
      <c r="BC69" s="92"/>
      <c r="BD69" s="92"/>
      <c r="BE69" s="92">
        <f t="shared" si="0"/>
        <v>603.75</v>
      </c>
      <c r="BF69" s="92"/>
      <c r="BG69" s="92"/>
      <c r="BH69" s="92"/>
      <c r="BI69" s="92"/>
      <c r="BJ69" s="92"/>
      <c r="BK69" s="92"/>
      <c r="BL69" s="92"/>
    </row>
    <row r="70" spans="1:79" ht="12.75" customHeight="1">
      <c r="A70" s="65">
        <v>0</v>
      </c>
      <c r="B70" s="65"/>
      <c r="C70" s="65"/>
      <c r="D70" s="65"/>
      <c r="E70" s="65"/>
      <c r="F70" s="65"/>
      <c r="G70" s="107" t="s">
        <v>73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86" t="s">
        <v>74</v>
      </c>
      <c r="AA70" s="86"/>
      <c r="AB70" s="86"/>
      <c r="AC70" s="86"/>
      <c r="AD70" s="86"/>
      <c r="AE70" s="110" t="s">
        <v>75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87">
        <v>554.5</v>
      </c>
      <c r="AP70" s="87"/>
      <c r="AQ70" s="87"/>
      <c r="AR70" s="87"/>
      <c r="AS70" s="87"/>
      <c r="AT70" s="87"/>
      <c r="AU70" s="87"/>
      <c r="AV70" s="87"/>
      <c r="AW70" s="87">
        <v>10.25</v>
      </c>
      <c r="AX70" s="87"/>
      <c r="AY70" s="87"/>
      <c r="AZ70" s="87"/>
      <c r="BA70" s="87"/>
      <c r="BB70" s="87"/>
      <c r="BC70" s="87"/>
      <c r="BD70" s="87"/>
      <c r="BE70" s="87">
        <f t="shared" si="0"/>
        <v>564.75</v>
      </c>
      <c r="BF70" s="87"/>
      <c r="BG70" s="87"/>
      <c r="BH70" s="87"/>
      <c r="BI70" s="87"/>
      <c r="BJ70" s="87"/>
      <c r="BK70" s="87"/>
      <c r="BL70" s="87"/>
    </row>
    <row r="71" spans="1:79" ht="12.75" customHeight="1">
      <c r="A71" s="65">
        <v>0</v>
      </c>
      <c r="B71" s="65"/>
      <c r="C71" s="65"/>
      <c r="D71" s="65"/>
      <c r="E71" s="65"/>
      <c r="F71" s="65"/>
      <c r="G71" s="107" t="s">
        <v>76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86" t="s">
        <v>74</v>
      </c>
      <c r="AA71" s="86"/>
      <c r="AB71" s="86"/>
      <c r="AC71" s="86"/>
      <c r="AD71" s="86"/>
      <c r="AE71" s="110" t="s">
        <v>75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87">
        <v>39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f t="shared" si="0"/>
        <v>39</v>
      </c>
      <c r="BF71" s="87"/>
      <c r="BG71" s="87"/>
      <c r="BH71" s="87"/>
      <c r="BI71" s="87"/>
      <c r="BJ71" s="87"/>
      <c r="BK71" s="87"/>
      <c r="BL71" s="87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12" t="s">
        <v>191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96"/>
      <c r="AA72" s="96"/>
      <c r="AB72" s="96"/>
      <c r="AC72" s="96"/>
      <c r="AD72" s="96"/>
      <c r="AE72" s="97"/>
      <c r="AF72" s="97"/>
      <c r="AG72" s="97"/>
      <c r="AH72" s="97"/>
      <c r="AI72" s="97"/>
      <c r="AJ72" s="97"/>
      <c r="AK72" s="97"/>
      <c r="AL72" s="97"/>
      <c r="AM72" s="97"/>
      <c r="AN72" s="98"/>
      <c r="AO72" s="92">
        <v>0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f t="shared" si="0"/>
        <v>0</v>
      </c>
      <c r="BF72" s="92"/>
      <c r="BG72" s="92"/>
      <c r="BH72" s="92"/>
      <c r="BI72" s="92"/>
      <c r="BJ72" s="92"/>
      <c r="BK72" s="92"/>
      <c r="BL72" s="92"/>
    </row>
    <row r="73" spans="1:79" ht="12.75" customHeight="1">
      <c r="A73" s="65">
        <v>0</v>
      </c>
      <c r="B73" s="65"/>
      <c r="C73" s="65"/>
      <c r="D73" s="65"/>
      <c r="E73" s="65"/>
      <c r="F73" s="65"/>
      <c r="G73" s="107" t="s">
        <v>73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86" t="s">
        <v>74</v>
      </c>
      <c r="AA73" s="86"/>
      <c r="AB73" s="86"/>
      <c r="AC73" s="86"/>
      <c r="AD73" s="86"/>
      <c r="AE73" s="110" t="s">
        <v>75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87">
        <v>0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f t="shared" si="0"/>
        <v>0</v>
      </c>
      <c r="BF73" s="87"/>
      <c r="BG73" s="87"/>
      <c r="BH73" s="87"/>
      <c r="BI73" s="87"/>
      <c r="BJ73" s="87"/>
      <c r="BK73" s="87"/>
      <c r="BL73" s="87"/>
    </row>
    <row r="74" spans="1:79" ht="12.75" customHeight="1">
      <c r="A74" s="65">
        <v>0</v>
      </c>
      <c r="B74" s="65"/>
      <c r="C74" s="65"/>
      <c r="D74" s="65"/>
      <c r="E74" s="65"/>
      <c r="F74" s="65"/>
      <c r="G74" s="107" t="s">
        <v>76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86" t="s">
        <v>74</v>
      </c>
      <c r="AA74" s="86"/>
      <c r="AB74" s="86"/>
      <c r="AC74" s="86"/>
      <c r="AD74" s="86"/>
      <c r="AE74" s="110" t="s">
        <v>75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87">
        <v>0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f t="shared" si="0"/>
        <v>0</v>
      </c>
      <c r="BF74" s="87"/>
      <c r="BG74" s="87"/>
      <c r="BH74" s="87"/>
      <c r="BI74" s="87"/>
      <c r="BJ74" s="87"/>
      <c r="BK74" s="87"/>
      <c r="BL74" s="87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12" t="s">
        <v>192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96"/>
      <c r="AA75" s="96"/>
      <c r="AB75" s="96"/>
      <c r="AC75" s="96"/>
      <c r="AD75" s="96"/>
      <c r="AE75" s="97"/>
      <c r="AF75" s="97"/>
      <c r="AG75" s="97"/>
      <c r="AH75" s="97"/>
      <c r="AI75" s="97"/>
      <c r="AJ75" s="97"/>
      <c r="AK75" s="97"/>
      <c r="AL75" s="97"/>
      <c r="AM75" s="97"/>
      <c r="AN75" s="98"/>
      <c r="AO75" s="92">
        <v>0</v>
      </c>
      <c r="AP75" s="92"/>
      <c r="AQ75" s="92"/>
      <c r="AR75" s="92"/>
      <c r="AS75" s="92"/>
      <c r="AT75" s="92"/>
      <c r="AU75" s="92"/>
      <c r="AV75" s="92"/>
      <c r="AW75" s="92">
        <v>3.5</v>
      </c>
      <c r="AX75" s="92"/>
      <c r="AY75" s="92"/>
      <c r="AZ75" s="92"/>
      <c r="BA75" s="92"/>
      <c r="BB75" s="92"/>
      <c r="BC75" s="92"/>
      <c r="BD75" s="92"/>
      <c r="BE75" s="92">
        <f t="shared" si="0"/>
        <v>3.5</v>
      </c>
      <c r="BF75" s="92"/>
      <c r="BG75" s="92"/>
      <c r="BH75" s="92"/>
      <c r="BI75" s="92"/>
      <c r="BJ75" s="92"/>
      <c r="BK75" s="92"/>
      <c r="BL75" s="92"/>
    </row>
    <row r="76" spans="1:79" ht="12.75" customHeight="1">
      <c r="A76" s="65">
        <v>0</v>
      </c>
      <c r="B76" s="65"/>
      <c r="C76" s="65"/>
      <c r="D76" s="65"/>
      <c r="E76" s="65"/>
      <c r="F76" s="65"/>
      <c r="G76" s="107" t="s">
        <v>73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86" t="s">
        <v>74</v>
      </c>
      <c r="AA76" s="86"/>
      <c r="AB76" s="86"/>
      <c r="AC76" s="86"/>
      <c r="AD76" s="86"/>
      <c r="AE76" s="110" t="s">
        <v>75</v>
      </c>
      <c r="AF76" s="110"/>
      <c r="AG76" s="110"/>
      <c r="AH76" s="110"/>
      <c r="AI76" s="110"/>
      <c r="AJ76" s="110"/>
      <c r="AK76" s="110"/>
      <c r="AL76" s="110"/>
      <c r="AM76" s="110"/>
      <c r="AN76" s="111"/>
      <c r="AO76" s="87">
        <v>0</v>
      </c>
      <c r="AP76" s="87"/>
      <c r="AQ76" s="87"/>
      <c r="AR76" s="87"/>
      <c r="AS76" s="87"/>
      <c r="AT76" s="87"/>
      <c r="AU76" s="87"/>
      <c r="AV76" s="87"/>
      <c r="AW76" s="87">
        <v>3.5</v>
      </c>
      <c r="AX76" s="87"/>
      <c r="AY76" s="87"/>
      <c r="AZ76" s="87"/>
      <c r="BA76" s="87"/>
      <c r="BB76" s="87"/>
      <c r="BC76" s="87"/>
      <c r="BD76" s="87"/>
      <c r="BE76" s="87">
        <f t="shared" si="0"/>
        <v>3.5</v>
      </c>
      <c r="BF76" s="87"/>
      <c r="BG76" s="87"/>
      <c r="BH76" s="87"/>
      <c r="BI76" s="87"/>
      <c r="BJ76" s="87"/>
      <c r="BK76" s="87"/>
      <c r="BL76" s="87"/>
    </row>
    <row r="77" spans="1:79" ht="12.75" customHeight="1">
      <c r="A77" s="65">
        <v>0</v>
      </c>
      <c r="B77" s="65"/>
      <c r="C77" s="65"/>
      <c r="D77" s="65"/>
      <c r="E77" s="65"/>
      <c r="F77" s="65"/>
      <c r="G77" s="107" t="s">
        <v>76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86" t="s">
        <v>74</v>
      </c>
      <c r="AA77" s="86"/>
      <c r="AB77" s="86"/>
      <c r="AC77" s="86"/>
      <c r="AD77" s="86"/>
      <c r="AE77" s="110" t="s">
        <v>75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87">
        <v>0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f t="shared" si="0"/>
        <v>0</v>
      </c>
      <c r="BF77" s="87"/>
      <c r="BG77" s="87"/>
      <c r="BH77" s="87"/>
      <c r="BI77" s="87"/>
      <c r="BJ77" s="87"/>
      <c r="BK77" s="87"/>
      <c r="BL77" s="87"/>
    </row>
    <row r="78" spans="1:79" s="4" customFormat="1" ht="12.75" customHeight="1">
      <c r="A78" s="88">
        <v>0</v>
      </c>
      <c r="B78" s="88"/>
      <c r="C78" s="88"/>
      <c r="D78" s="88"/>
      <c r="E78" s="88"/>
      <c r="F78" s="88"/>
      <c r="G78" s="112" t="s">
        <v>193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96"/>
      <c r="AA78" s="96"/>
      <c r="AB78" s="96"/>
      <c r="AC78" s="96"/>
      <c r="AD78" s="96"/>
      <c r="AE78" s="97"/>
      <c r="AF78" s="97"/>
      <c r="AG78" s="97"/>
      <c r="AH78" s="97"/>
      <c r="AI78" s="97"/>
      <c r="AJ78" s="97"/>
      <c r="AK78" s="97"/>
      <c r="AL78" s="97"/>
      <c r="AM78" s="97"/>
      <c r="AN78" s="98"/>
      <c r="AO78" s="92">
        <v>593.5</v>
      </c>
      <c r="AP78" s="92"/>
      <c r="AQ78" s="92"/>
      <c r="AR78" s="92"/>
      <c r="AS78" s="92"/>
      <c r="AT78" s="92"/>
      <c r="AU78" s="92"/>
      <c r="AV78" s="92"/>
      <c r="AW78" s="92">
        <v>13.75</v>
      </c>
      <c r="AX78" s="92"/>
      <c r="AY78" s="92"/>
      <c r="AZ78" s="92"/>
      <c r="BA78" s="92"/>
      <c r="BB78" s="92"/>
      <c r="BC78" s="92"/>
      <c r="BD78" s="92"/>
      <c r="BE78" s="92">
        <f t="shared" si="0"/>
        <v>607.25</v>
      </c>
      <c r="BF78" s="92"/>
      <c r="BG78" s="92"/>
      <c r="BH78" s="92"/>
      <c r="BI78" s="92"/>
      <c r="BJ78" s="92"/>
      <c r="BK78" s="92"/>
      <c r="BL78" s="92"/>
    </row>
    <row r="79" spans="1:79" ht="12.75" customHeight="1">
      <c r="A79" s="65">
        <v>0</v>
      </c>
      <c r="B79" s="65"/>
      <c r="C79" s="65"/>
      <c r="D79" s="65"/>
      <c r="E79" s="65"/>
      <c r="F79" s="65"/>
      <c r="G79" s="107" t="s">
        <v>73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86" t="s">
        <v>74</v>
      </c>
      <c r="AA79" s="86"/>
      <c r="AB79" s="86"/>
      <c r="AC79" s="86"/>
      <c r="AD79" s="86"/>
      <c r="AE79" s="110" t="s">
        <v>75</v>
      </c>
      <c r="AF79" s="110"/>
      <c r="AG79" s="110"/>
      <c r="AH79" s="110"/>
      <c r="AI79" s="110"/>
      <c r="AJ79" s="110"/>
      <c r="AK79" s="110"/>
      <c r="AL79" s="110"/>
      <c r="AM79" s="110"/>
      <c r="AN79" s="111"/>
      <c r="AO79" s="87">
        <v>554.5</v>
      </c>
      <c r="AP79" s="87"/>
      <c r="AQ79" s="87"/>
      <c r="AR79" s="87"/>
      <c r="AS79" s="87"/>
      <c r="AT79" s="87"/>
      <c r="AU79" s="87"/>
      <c r="AV79" s="87"/>
      <c r="AW79" s="87">
        <v>13.75</v>
      </c>
      <c r="AX79" s="87"/>
      <c r="AY79" s="87"/>
      <c r="AZ79" s="87"/>
      <c r="BA79" s="87"/>
      <c r="BB79" s="87"/>
      <c r="BC79" s="87"/>
      <c r="BD79" s="87"/>
      <c r="BE79" s="87">
        <f t="shared" si="0"/>
        <v>568.25</v>
      </c>
      <c r="BF79" s="87"/>
      <c r="BG79" s="87"/>
      <c r="BH79" s="87"/>
      <c r="BI79" s="87"/>
      <c r="BJ79" s="87"/>
      <c r="BK79" s="87"/>
      <c r="BL79" s="87"/>
    </row>
    <row r="80" spans="1:79" ht="12.75" customHeight="1">
      <c r="A80" s="65">
        <v>0</v>
      </c>
      <c r="B80" s="65"/>
      <c r="C80" s="65"/>
      <c r="D80" s="65"/>
      <c r="E80" s="65"/>
      <c r="F80" s="65"/>
      <c r="G80" s="107" t="s">
        <v>76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86" t="s">
        <v>74</v>
      </c>
      <c r="AA80" s="86"/>
      <c r="AB80" s="86"/>
      <c r="AC80" s="86"/>
      <c r="AD80" s="86"/>
      <c r="AE80" s="110" t="s">
        <v>75</v>
      </c>
      <c r="AF80" s="110"/>
      <c r="AG80" s="110"/>
      <c r="AH80" s="110"/>
      <c r="AI80" s="110"/>
      <c r="AJ80" s="110"/>
      <c r="AK80" s="110"/>
      <c r="AL80" s="110"/>
      <c r="AM80" s="110"/>
      <c r="AN80" s="111"/>
      <c r="AO80" s="87">
        <v>39</v>
      </c>
      <c r="AP80" s="87"/>
      <c r="AQ80" s="87"/>
      <c r="AR80" s="87"/>
      <c r="AS80" s="87"/>
      <c r="AT80" s="87"/>
      <c r="AU80" s="87"/>
      <c r="AV80" s="87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f t="shared" si="0"/>
        <v>39</v>
      </c>
      <c r="BF80" s="87"/>
      <c r="BG80" s="87"/>
      <c r="BH80" s="87"/>
      <c r="BI80" s="87"/>
      <c r="BJ80" s="87"/>
      <c r="BK80" s="87"/>
      <c r="BL80" s="87"/>
    </row>
    <row r="81" spans="1:64" ht="12.75" customHeight="1">
      <c r="A81" s="65">
        <v>0</v>
      </c>
      <c r="B81" s="65"/>
      <c r="C81" s="65"/>
      <c r="D81" s="65"/>
      <c r="E81" s="65"/>
      <c r="F81" s="65"/>
      <c r="G81" s="107" t="s">
        <v>194</v>
      </c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86" t="s">
        <v>74</v>
      </c>
      <c r="AA81" s="86"/>
      <c r="AB81" s="86"/>
      <c r="AC81" s="86"/>
      <c r="AD81" s="86"/>
      <c r="AE81" s="110" t="s">
        <v>120</v>
      </c>
      <c r="AF81" s="110"/>
      <c r="AG81" s="110"/>
      <c r="AH81" s="110"/>
      <c r="AI81" s="110"/>
      <c r="AJ81" s="110"/>
      <c r="AK81" s="110"/>
      <c r="AL81" s="110"/>
      <c r="AM81" s="110"/>
      <c r="AN81" s="111"/>
      <c r="AO81" s="87">
        <v>1</v>
      </c>
      <c r="AP81" s="87"/>
      <c r="AQ81" s="87"/>
      <c r="AR81" s="87"/>
      <c r="AS81" s="87"/>
      <c r="AT81" s="87"/>
      <c r="AU81" s="87"/>
      <c r="AV81" s="87"/>
      <c r="AW81" s="87">
        <v>0</v>
      </c>
      <c r="AX81" s="87"/>
      <c r="AY81" s="87"/>
      <c r="AZ81" s="87"/>
      <c r="BA81" s="87"/>
      <c r="BB81" s="87"/>
      <c r="BC81" s="87"/>
      <c r="BD81" s="87"/>
      <c r="BE81" s="87">
        <f t="shared" si="0"/>
        <v>1</v>
      </c>
      <c r="BF81" s="87"/>
      <c r="BG81" s="87"/>
      <c r="BH81" s="87"/>
      <c r="BI81" s="87"/>
      <c r="BJ81" s="87"/>
      <c r="BK81" s="87"/>
      <c r="BL81" s="87"/>
    </row>
    <row r="82" spans="1:64" ht="12.75" customHeight="1">
      <c r="A82" s="65">
        <v>0</v>
      </c>
      <c r="B82" s="65"/>
      <c r="C82" s="65"/>
      <c r="D82" s="65"/>
      <c r="E82" s="65"/>
      <c r="F82" s="65"/>
      <c r="G82" s="107" t="s">
        <v>195</v>
      </c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86" t="s">
        <v>74</v>
      </c>
      <c r="AA82" s="86"/>
      <c r="AB82" s="86"/>
      <c r="AC82" s="86"/>
      <c r="AD82" s="86"/>
      <c r="AE82" s="110" t="s">
        <v>121</v>
      </c>
      <c r="AF82" s="110"/>
      <c r="AG82" s="110"/>
      <c r="AH82" s="110"/>
      <c r="AI82" s="110"/>
      <c r="AJ82" s="110"/>
      <c r="AK82" s="110"/>
      <c r="AL82" s="110"/>
      <c r="AM82" s="110"/>
      <c r="AN82" s="111"/>
      <c r="AO82" s="87">
        <v>1</v>
      </c>
      <c r="AP82" s="87"/>
      <c r="AQ82" s="87"/>
      <c r="AR82" s="87"/>
      <c r="AS82" s="87"/>
      <c r="AT82" s="87"/>
      <c r="AU82" s="87"/>
      <c r="AV82" s="87"/>
      <c r="AW82" s="87">
        <v>0</v>
      </c>
      <c r="AX82" s="87"/>
      <c r="AY82" s="87"/>
      <c r="AZ82" s="87"/>
      <c r="BA82" s="87"/>
      <c r="BB82" s="87"/>
      <c r="BC82" s="87"/>
      <c r="BD82" s="87"/>
      <c r="BE82" s="87">
        <f t="shared" si="0"/>
        <v>1</v>
      </c>
      <c r="BF82" s="87"/>
      <c r="BG82" s="87"/>
      <c r="BH82" s="87"/>
      <c r="BI82" s="87"/>
      <c r="BJ82" s="87"/>
      <c r="BK82" s="87"/>
      <c r="BL82" s="87"/>
    </row>
    <row r="83" spans="1:64" ht="12.75" customHeight="1">
      <c r="A83" s="65">
        <v>0</v>
      </c>
      <c r="B83" s="65"/>
      <c r="C83" s="65"/>
      <c r="D83" s="65"/>
      <c r="E83" s="65"/>
      <c r="F83" s="65"/>
      <c r="G83" s="107" t="s">
        <v>196</v>
      </c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9"/>
      <c r="Z83" s="86" t="s">
        <v>74</v>
      </c>
      <c r="AA83" s="86"/>
      <c r="AB83" s="86"/>
      <c r="AC83" s="86"/>
      <c r="AD83" s="86"/>
      <c r="AE83" s="110" t="s">
        <v>120</v>
      </c>
      <c r="AF83" s="110"/>
      <c r="AG83" s="110"/>
      <c r="AH83" s="110"/>
      <c r="AI83" s="110"/>
      <c r="AJ83" s="110"/>
      <c r="AK83" s="110"/>
      <c r="AL83" s="110"/>
      <c r="AM83" s="110"/>
      <c r="AN83" s="111"/>
      <c r="AO83" s="87">
        <v>6</v>
      </c>
      <c r="AP83" s="87"/>
      <c r="AQ83" s="87"/>
      <c r="AR83" s="87"/>
      <c r="AS83" s="87"/>
      <c r="AT83" s="87"/>
      <c r="AU83" s="87"/>
      <c r="AV83" s="87"/>
      <c r="AW83" s="87">
        <v>0</v>
      </c>
      <c r="AX83" s="87"/>
      <c r="AY83" s="87"/>
      <c r="AZ83" s="87"/>
      <c r="BA83" s="87"/>
      <c r="BB83" s="87"/>
      <c r="BC83" s="87"/>
      <c r="BD83" s="87"/>
      <c r="BE83" s="87">
        <f t="shared" si="0"/>
        <v>6</v>
      </c>
      <c r="BF83" s="87"/>
      <c r="BG83" s="87"/>
      <c r="BH83" s="87"/>
      <c r="BI83" s="87"/>
      <c r="BJ83" s="87"/>
      <c r="BK83" s="87"/>
      <c r="BL83" s="87"/>
    </row>
    <row r="84" spans="1:64" ht="12.75" customHeight="1">
      <c r="A84" s="65">
        <v>0</v>
      </c>
      <c r="B84" s="65"/>
      <c r="C84" s="65"/>
      <c r="D84" s="65"/>
      <c r="E84" s="65"/>
      <c r="F84" s="65"/>
      <c r="G84" s="107" t="s">
        <v>197</v>
      </c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9"/>
      <c r="Z84" s="86" t="s">
        <v>74</v>
      </c>
      <c r="AA84" s="86"/>
      <c r="AB84" s="86"/>
      <c r="AC84" s="86"/>
      <c r="AD84" s="86"/>
      <c r="AE84" s="110" t="s">
        <v>121</v>
      </c>
      <c r="AF84" s="110"/>
      <c r="AG84" s="110"/>
      <c r="AH84" s="110"/>
      <c r="AI84" s="110"/>
      <c r="AJ84" s="110"/>
      <c r="AK84" s="110"/>
      <c r="AL84" s="110"/>
      <c r="AM84" s="110"/>
      <c r="AN84" s="111"/>
      <c r="AO84" s="87">
        <v>1</v>
      </c>
      <c r="AP84" s="87"/>
      <c r="AQ84" s="87"/>
      <c r="AR84" s="87"/>
      <c r="AS84" s="87"/>
      <c r="AT84" s="87"/>
      <c r="AU84" s="87"/>
      <c r="AV84" s="87"/>
      <c r="AW84" s="87">
        <v>0</v>
      </c>
      <c r="AX84" s="87"/>
      <c r="AY84" s="87"/>
      <c r="AZ84" s="87"/>
      <c r="BA84" s="87"/>
      <c r="BB84" s="87"/>
      <c r="BC84" s="87"/>
      <c r="BD84" s="87"/>
      <c r="BE84" s="87">
        <f t="shared" si="0"/>
        <v>1</v>
      </c>
      <c r="BF84" s="87"/>
      <c r="BG84" s="87"/>
      <c r="BH84" s="87"/>
      <c r="BI84" s="87"/>
      <c r="BJ84" s="87"/>
      <c r="BK84" s="87"/>
      <c r="BL84" s="87"/>
    </row>
    <row r="85" spans="1:64" ht="12.75" customHeight="1">
      <c r="A85" s="65">
        <v>0</v>
      </c>
      <c r="B85" s="65"/>
      <c r="C85" s="65"/>
      <c r="D85" s="65"/>
      <c r="E85" s="65"/>
      <c r="F85" s="65"/>
      <c r="G85" s="107" t="s">
        <v>198</v>
      </c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9"/>
      <c r="Z85" s="86" t="s">
        <v>74</v>
      </c>
      <c r="AA85" s="86"/>
      <c r="AB85" s="86"/>
      <c r="AC85" s="86"/>
      <c r="AD85" s="86"/>
      <c r="AE85" s="110" t="s">
        <v>121</v>
      </c>
      <c r="AF85" s="110"/>
      <c r="AG85" s="110"/>
      <c r="AH85" s="110"/>
      <c r="AI85" s="110"/>
      <c r="AJ85" s="110"/>
      <c r="AK85" s="110"/>
      <c r="AL85" s="110"/>
      <c r="AM85" s="110"/>
      <c r="AN85" s="111"/>
      <c r="AO85" s="87">
        <v>20</v>
      </c>
      <c r="AP85" s="87"/>
      <c r="AQ85" s="87"/>
      <c r="AR85" s="87"/>
      <c r="AS85" s="87"/>
      <c r="AT85" s="87"/>
      <c r="AU85" s="87"/>
      <c r="AV85" s="87"/>
      <c r="AW85" s="87">
        <v>0</v>
      </c>
      <c r="AX85" s="87"/>
      <c r="AY85" s="87"/>
      <c r="AZ85" s="87"/>
      <c r="BA85" s="87"/>
      <c r="BB85" s="87"/>
      <c r="BC85" s="87"/>
      <c r="BD85" s="87"/>
      <c r="BE85" s="87">
        <f t="shared" si="0"/>
        <v>20</v>
      </c>
      <c r="BF85" s="87"/>
      <c r="BG85" s="87"/>
      <c r="BH85" s="87"/>
      <c r="BI85" s="87"/>
      <c r="BJ85" s="87"/>
      <c r="BK85" s="87"/>
      <c r="BL85" s="87"/>
    </row>
    <row r="86" spans="1:64" ht="12.75" customHeight="1">
      <c r="A86" s="65">
        <v>0</v>
      </c>
      <c r="B86" s="65"/>
      <c r="C86" s="65"/>
      <c r="D86" s="65"/>
      <c r="E86" s="65"/>
      <c r="F86" s="65"/>
      <c r="G86" s="107" t="s">
        <v>199</v>
      </c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9"/>
      <c r="Z86" s="86" t="s">
        <v>74</v>
      </c>
      <c r="AA86" s="86"/>
      <c r="AB86" s="86"/>
      <c r="AC86" s="86"/>
      <c r="AD86" s="86"/>
      <c r="AE86" s="110" t="s">
        <v>120</v>
      </c>
      <c r="AF86" s="110"/>
      <c r="AG86" s="110"/>
      <c r="AH86" s="110"/>
      <c r="AI86" s="110"/>
      <c r="AJ86" s="110"/>
      <c r="AK86" s="110"/>
      <c r="AL86" s="110"/>
      <c r="AM86" s="110"/>
      <c r="AN86" s="111"/>
      <c r="AO86" s="87">
        <v>201</v>
      </c>
      <c r="AP86" s="87"/>
      <c r="AQ86" s="87"/>
      <c r="AR86" s="87"/>
      <c r="AS86" s="87"/>
      <c r="AT86" s="87"/>
      <c r="AU86" s="87"/>
      <c r="AV86" s="87"/>
      <c r="AW86" s="87">
        <v>0</v>
      </c>
      <c r="AX86" s="87"/>
      <c r="AY86" s="87"/>
      <c r="AZ86" s="87"/>
      <c r="BA86" s="87"/>
      <c r="BB86" s="87"/>
      <c r="BC86" s="87"/>
      <c r="BD86" s="87"/>
      <c r="BE86" s="87">
        <f t="shared" si="0"/>
        <v>201</v>
      </c>
      <c r="BF86" s="87"/>
      <c r="BG86" s="87"/>
      <c r="BH86" s="87"/>
      <c r="BI86" s="87"/>
      <c r="BJ86" s="87"/>
      <c r="BK86" s="87"/>
      <c r="BL86" s="87"/>
    </row>
    <row r="87" spans="1:64" ht="12.75" customHeight="1">
      <c r="A87" s="65">
        <v>0</v>
      </c>
      <c r="B87" s="65"/>
      <c r="C87" s="65"/>
      <c r="D87" s="65"/>
      <c r="E87" s="65"/>
      <c r="F87" s="65"/>
      <c r="G87" s="107" t="s">
        <v>200</v>
      </c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9"/>
      <c r="Z87" s="86" t="s">
        <v>74</v>
      </c>
      <c r="AA87" s="86"/>
      <c r="AB87" s="86"/>
      <c r="AC87" s="86"/>
      <c r="AD87" s="86"/>
      <c r="AE87" s="110" t="s">
        <v>120</v>
      </c>
      <c r="AF87" s="110"/>
      <c r="AG87" s="110"/>
      <c r="AH87" s="110"/>
      <c r="AI87" s="110"/>
      <c r="AJ87" s="110"/>
      <c r="AK87" s="110"/>
      <c r="AL87" s="110"/>
      <c r="AM87" s="110"/>
      <c r="AN87" s="111"/>
      <c r="AO87" s="87">
        <v>17</v>
      </c>
      <c r="AP87" s="87"/>
      <c r="AQ87" s="87"/>
      <c r="AR87" s="87"/>
      <c r="AS87" s="87"/>
      <c r="AT87" s="87"/>
      <c r="AU87" s="87"/>
      <c r="AV87" s="87"/>
      <c r="AW87" s="87">
        <v>0</v>
      </c>
      <c r="AX87" s="87"/>
      <c r="AY87" s="87"/>
      <c r="AZ87" s="87"/>
      <c r="BA87" s="87"/>
      <c r="BB87" s="87"/>
      <c r="BC87" s="87"/>
      <c r="BD87" s="87"/>
      <c r="BE87" s="87">
        <f t="shared" si="0"/>
        <v>17</v>
      </c>
      <c r="BF87" s="87"/>
      <c r="BG87" s="87"/>
      <c r="BH87" s="87"/>
      <c r="BI87" s="87"/>
      <c r="BJ87" s="87"/>
      <c r="BK87" s="87"/>
      <c r="BL87" s="87"/>
    </row>
    <row r="88" spans="1:64" ht="25.5" customHeight="1">
      <c r="A88" s="65">
        <v>0</v>
      </c>
      <c r="B88" s="65"/>
      <c r="C88" s="65"/>
      <c r="D88" s="65"/>
      <c r="E88" s="65"/>
      <c r="F88" s="65"/>
      <c r="G88" s="107" t="s">
        <v>201</v>
      </c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9"/>
      <c r="Z88" s="86" t="s">
        <v>74</v>
      </c>
      <c r="AA88" s="86"/>
      <c r="AB88" s="86"/>
      <c r="AC88" s="86"/>
      <c r="AD88" s="86"/>
      <c r="AE88" s="110" t="s">
        <v>121</v>
      </c>
      <c r="AF88" s="110"/>
      <c r="AG88" s="110"/>
      <c r="AH88" s="110"/>
      <c r="AI88" s="110"/>
      <c r="AJ88" s="110"/>
      <c r="AK88" s="110"/>
      <c r="AL88" s="110"/>
      <c r="AM88" s="110"/>
      <c r="AN88" s="111"/>
      <c r="AO88" s="87">
        <v>13</v>
      </c>
      <c r="AP88" s="87"/>
      <c r="AQ88" s="87"/>
      <c r="AR88" s="87"/>
      <c r="AS88" s="87"/>
      <c r="AT88" s="87"/>
      <c r="AU88" s="87"/>
      <c r="AV88" s="87"/>
      <c r="AW88" s="87">
        <v>0</v>
      </c>
      <c r="AX88" s="87"/>
      <c r="AY88" s="87"/>
      <c r="AZ88" s="87"/>
      <c r="BA88" s="87"/>
      <c r="BB88" s="87"/>
      <c r="BC88" s="87"/>
      <c r="BD88" s="87"/>
      <c r="BE88" s="87">
        <f t="shared" si="0"/>
        <v>13</v>
      </c>
      <c r="BF88" s="87"/>
      <c r="BG88" s="87"/>
      <c r="BH88" s="87"/>
      <c r="BI88" s="87"/>
      <c r="BJ88" s="87"/>
      <c r="BK88" s="87"/>
      <c r="BL88" s="87"/>
    </row>
    <row r="89" spans="1:64" ht="12.75" customHeight="1">
      <c r="A89" s="65">
        <v>0</v>
      </c>
      <c r="B89" s="65"/>
      <c r="C89" s="65"/>
      <c r="D89" s="65"/>
      <c r="E89" s="65"/>
      <c r="F89" s="65"/>
      <c r="G89" s="107" t="s">
        <v>202</v>
      </c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9"/>
      <c r="Z89" s="86" t="s">
        <v>74</v>
      </c>
      <c r="AA89" s="86"/>
      <c r="AB89" s="86"/>
      <c r="AC89" s="86"/>
      <c r="AD89" s="86"/>
      <c r="AE89" s="110" t="s">
        <v>120</v>
      </c>
      <c r="AF89" s="110"/>
      <c r="AG89" s="110"/>
      <c r="AH89" s="110"/>
      <c r="AI89" s="110"/>
      <c r="AJ89" s="110"/>
      <c r="AK89" s="110"/>
      <c r="AL89" s="110"/>
      <c r="AM89" s="110"/>
      <c r="AN89" s="111"/>
      <c r="AO89" s="87">
        <v>18</v>
      </c>
      <c r="AP89" s="87"/>
      <c r="AQ89" s="87"/>
      <c r="AR89" s="87"/>
      <c r="AS89" s="87"/>
      <c r="AT89" s="87"/>
      <c r="AU89" s="87"/>
      <c r="AV89" s="87"/>
      <c r="AW89" s="87">
        <v>0</v>
      </c>
      <c r="AX89" s="87"/>
      <c r="AY89" s="87"/>
      <c r="AZ89" s="87"/>
      <c r="BA89" s="87"/>
      <c r="BB89" s="87"/>
      <c r="BC89" s="87"/>
      <c r="BD89" s="87"/>
      <c r="BE89" s="87">
        <f t="shared" si="0"/>
        <v>18</v>
      </c>
      <c r="BF89" s="87"/>
      <c r="BG89" s="87"/>
      <c r="BH89" s="87"/>
      <c r="BI89" s="87"/>
      <c r="BJ89" s="87"/>
      <c r="BK89" s="87"/>
      <c r="BL89" s="87"/>
    </row>
    <row r="90" spans="1:64" s="4" customFormat="1" ht="12.75" customHeight="1">
      <c r="A90" s="88">
        <v>0</v>
      </c>
      <c r="B90" s="88"/>
      <c r="C90" s="88"/>
      <c r="D90" s="88"/>
      <c r="E90" s="88"/>
      <c r="F90" s="88"/>
      <c r="G90" s="112" t="s">
        <v>77</v>
      </c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4"/>
      <c r="Z90" s="96"/>
      <c r="AA90" s="96"/>
      <c r="AB90" s="96"/>
      <c r="AC90" s="96"/>
      <c r="AD90" s="96"/>
      <c r="AE90" s="97"/>
      <c r="AF90" s="97"/>
      <c r="AG90" s="97"/>
      <c r="AH90" s="97"/>
      <c r="AI90" s="97"/>
      <c r="AJ90" s="97"/>
      <c r="AK90" s="97"/>
      <c r="AL90" s="97"/>
      <c r="AM90" s="97"/>
      <c r="AN90" s="98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>
        <f t="shared" si="0"/>
        <v>0</v>
      </c>
      <c r="BF90" s="92"/>
      <c r="BG90" s="92"/>
      <c r="BH90" s="92"/>
      <c r="BI90" s="92"/>
      <c r="BJ90" s="92"/>
      <c r="BK90" s="92"/>
      <c r="BL90" s="92"/>
    </row>
    <row r="91" spans="1:64" s="4" customFormat="1" ht="12.75" customHeight="1">
      <c r="A91" s="88">
        <v>0</v>
      </c>
      <c r="B91" s="88"/>
      <c r="C91" s="88"/>
      <c r="D91" s="88"/>
      <c r="E91" s="88"/>
      <c r="F91" s="88"/>
      <c r="G91" s="112" t="s">
        <v>203</v>
      </c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4"/>
      <c r="Z91" s="96"/>
      <c r="AA91" s="96"/>
      <c r="AB91" s="96"/>
      <c r="AC91" s="96"/>
      <c r="AD91" s="96"/>
      <c r="AE91" s="97"/>
      <c r="AF91" s="97"/>
      <c r="AG91" s="97"/>
      <c r="AH91" s="97"/>
      <c r="AI91" s="97"/>
      <c r="AJ91" s="97"/>
      <c r="AK91" s="97"/>
      <c r="AL91" s="97"/>
      <c r="AM91" s="97"/>
      <c r="AN91" s="98"/>
      <c r="AO91" s="92">
        <v>6054</v>
      </c>
      <c r="AP91" s="92"/>
      <c r="AQ91" s="92"/>
      <c r="AR91" s="92"/>
      <c r="AS91" s="92"/>
      <c r="AT91" s="92"/>
      <c r="AU91" s="92"/>
      <c r="AV91" s="92"/>
      <c r="AW91" s="92">
        <v>0</v>
      </c>
      <c r="AX91" s="92"/>
      <c r="AY91" s="92"/>
      <c r="AZ91" s="92"/>
      <c r="BA91" s="92"/>
      <c r="BB91" s="92"/>
      <c r="BC91" s="92"/>
      <c r="BD91" s="92"/>
      <c r="BE91" s="92">
        <f t="shared" si="0"/>
        <v>6054</v>
      </c>
      <c r="BF91" s="92"/>
      <c r="BG91" s="92"/>
      <c r="BH91" s="92"/>
      <c r="BI91" s="92"/>
      <c r="BJ91" s="92"/>
      <c r="BK91" s="92"/>
      <c r="BL91" s="92"/>
    </row>
    <row r="92" spans="1:64" ht="12.75" customHeight="1">
      <c r="A92" s="65">
        <v>0</v>
      </c>
      <c r="B92" s="65"/>
      <c r="C92" s="65"/>
      <c r="D92" s="65"/>
      <c r="E92" s="65"/>
      <c r="F92" s="65"/>
      <c r="G92" s="107" t="s">
        <v>127</v>
      </c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9"/>
      <c r="Z92" s="86" t="s">
        <v>74</v>
      </c>
      <c r="AA92" s="86"/>
      <c r="AB92" s="86"/>
      <c r="AC92" s="86"/>
      <c r="AD92" s="86"/>
      <c r="AE92" s="110" t="s">
        <v>120</v>
      </c>
      <c r="AF92" s="110"/>
      <c r="AG92" s="110"/>
      <c r="AH92" s="110"/>
      <c r="AI92" s="110"/>
      <c r="AJ92" s="110"/>
      <c r="AK92" s="110"/>
      <c r="AL92" s="110"/>
      <c r="AM92" s="110"/>
      <c r="AN92" s="111"/>
      <c r="AO92" s="87">
        <v>3015</v>
      </c>
      <c r="AP92" s="87"/>
      <c r="AQ92" s="87"/>
      <c r="AR92" s="87"/>
      <c r="AS92" s="87"/>
      <c r="AT92" s="87"/>
      <c r="AU92" s="87"/>
      <c r="AV92" s="87"/>
      <c r="AW92" s="87">
        <v>0</v>
      </c>
      <c r="AX92" s="87"/>
      <c r="AY92" s="87"/>
      <c r="AZ92" s="87"/>
      <c r="BA92" s="87"/>
      <c r="BB92" s="87"/>
      <c r="BC92" s="87"/>
      <c r="BD92" s="87"/>
      <c r="BE92" s="87">
        <f t="shared" si="0"/>
        <v>3015</v>
      </c>
      <c r="BF92" s="87"/>
      <c r="BG92" s="87"/>
      <c r="BH92" s="87"/>
      <c r="BI92" s="87"/>
      <c r="BJ92" s="87"/>
      <c r="BK92" s="87"/>
      <c r="BL92" s="87"/>
    </row>
    <row r="93" spans="1:64" ht="12.75" customHeight="1">
      <c r="A93" s="65">
        <v>0</v>
      </c>
      <c r="B93" s="65"/>
      <c r="C93" s="65"/>
      <c r="D93" s="65"/>
      <c r="E93" s="65"/>
      <c r="F93" s="65"/>
      <c r="G93" s="107" t="s">
        <v>129</v>
      </c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9"/>
      <c r="Z93" s="86" t="s">
        <v>74</v>
      </c>
      <c r="AA93" s="86"/>
      <c r="AB93" s="86"/>
      <c r="AC93" s="86"/>
      <c r="AD93" s="86"/>
      <c r="AE93" s="110" t="s">
        <v>121</v>
      </c>
      <c r="AF93" s="110"/>
      <c r="AG93" s="110"/>
      <c r="AH93" s="110"/>
      <c r="AI93" s="110"/>
      <c r="AJ93" s="110"/>
      <c r="AK93" s="110"/>
      <c r="AL93" s="110"/>
      <c r="AM93" s="110"/>
      <c r="AN93" s="111"/>
      <c r="AO93" s="87">
        <v>3039</v>
      </c>
      <c r="AP93" s="87"/>
      <c r="AQ93" s="87"/>
      <c r="AR93" s="87"/>
      <c r="AS93" s="87"/>
      <c r="AT93" s="87"/>
      <c r="AU93" s="87"/>
      <c r="AV93" s="87"/>
      <c r="AW93" s="87">
        <v>0</v>
      </c>
      <c r="AX93" s="87"/>
      <c r="AY93" s="87"/>
      <c r="AZ93" s="87"/>
      <c r="BA93" s="87"/>
      <c r="BB93" s="87"/>
      <c r="BC93" s="87"/>
      <c r="BD93" s="87"/>
      <c r="BE93" s="87">
        <f t="shared" si="0"/>
        <v>3039</v>
      </c>
      <c r="BF93" s="87"/>
      <c r="BG93" s="87"/>
      <c r="BH93" s="87"/>
      <c r="BI93" s="87"/>
      <c r="BJ93" s="87"/>
      <c r="BK93" s="87"/>
      <c r="BL93" s="87"/>
    </row>
    <row r="94" spans="1:64" ht="12.75" customHeight="1">
      <c r="A94" s="65">
        <v>0</v>
      </c>
      <c r="B94" s="65"/>
      <c r="C94" s="65"/>
      <c r="D94" s="65"/>
      <c r="E94" s="65"/>
      <c r="F94" s="65"/>
      <c r="G94" s="107" t="s">
        <v>204</v>
      </c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9"/>
      <c r="Z94" s="86" t="s">
        <v>74</v>
      </c>
      <c r="AA94" s="86"/>
      <c r="AB94" s="86"/>
      <c r="AC94" s="86"/>
      <c r="AD94" s="86"/>
      <c r="AE94" s="110" t="s">
        <v>121</v>
      </c>
      <c r="AF94" s="110"/>
      <c r="AG94" s="110"/>
      <c r="AH94" s="110"/>
      <c r="AI94" s="110"/>
      <c r="AJ94" s="110"/>
      <c r="AK94" s="110"/>
      <c r="AL94" s="110"/>
      <c r="AM94" s="110"/>
      <c r="AN94" s="111"/>
      <c r="AO94" s="87">
        <v>2787</v>
      </c>
      <c r="AP94" s="87"/>
      <c r="AQ94" s="87"/>
      <c r="AR94" s="87"/>
      <c r="AS94" s="87"/>
      <c r="AT94" s="87"/>
      <c r="AU94" s="87"/>
      <c r="AV94" s="87"/>
      <c r="AW94" s="87">
        <v>0</v>
      </c>
      <c r="AX94" s="87"/>
      <c r="AY94" s="87"/>
      <c r="AZ94" s="87"/>
      <c r="BA94" s="87"/>
      <c r="BB94" s="87"/>
      <c r="BC94" s="87"/>
      <c r="BD94" s="87"/>
      <c r="BE94" s="87">
        <f t="shared" si="0"/>
        <v>2787</v>
      </c>
      <c r="BF94" s="87"/>
      <c r="BG94" s="87"/>
      <c r="BH94" s="87"/>
      <c r="BI94" s="87"/>
      <c r="BJ94" s="87"/>
      <c r="BK94" s="87"/>
      <c r="BL94" s="87"/>
    </row>
    <row r="95" spans="1:64" s="4" customFormat="1" ht="12.75" customHeight="1">
      <c r="A95" s="88">
        <v>0</v>
      </c>
      <c r="B95" s="88"/>
      <c r="C95" s="88"/>
      <c r="D95" s="88"/>
      <c r="E95" s="88"/>
      <c r="F95" s="88"/>
      <c r="G95" s="112" t="s">
        <v>83</v>
      </c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4"/>
      <c r="Z95" s="96"/>
      <c r="AA95" s="96"/>
      <c r="AB95" s="96"/>
      <c r="AC95" s="96"/>
      <c r="AD95" s="96"/>
      <c r="AE95" s="97"/>
      <c r="AF95" s="97"/>
      <c r="AG95" s="97"/>
      <c r="AH95" s="97"/>
      <c r="AI95" s="97"/>
      <c r="AJ95" s="97"/>
      <c r="AK95" s="97"/>
      <c r="AL95" s="97"/>
      <c r="AM95" s="97"/>
      <c r="AN95" s="98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>
        <f t="shared" si="0"/>
        <v>0</v>
      </c>
      <c r="BF95" s="92"/>
      <c r="BG95" s="92"/>
      <c r="BH95" s="92"/>
      <c r="BI95" s="92"/>
      <c r="BJ95" s="92"/>
      <c r="BK95" s="92"/>
      <c r="BL95" s="92"/>
    </row>
    <row r="96" spans="1:64" ht="12.75" customHeight="1">
      <c r="A96" s="65">
        <v>0</v>
      </c>
      <c r="B96" s="65"/>
      <c r="C96" s="65"/>
      <c r="D96" s="65"/>
      <c r="E96" s="65"/>
      <c r="F96" s="65"/>
      <c r="G96" s="107" t="s">
        <v>133</v>
      </c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9"/>
      <c r="Z96" s="86" t="s">
        <v>173</v>
      </c>
      <c r="AA96" s="86"/>
      <c r="AB96" s="86"/>
      <c r="AC96" s="86"/>
      <c r="AD96" s="86"/>
      <c r="AE96" s="110" t="s">
        <v>131</v>
      </c>
      <c r="AF96" s="110"/>
      <c r="AG96" s="110"/>
      <c r="AH96" s="110"/>
      <c r="AI96" s="110"/>
      <c r="AJ96" s="110"/>
      <c r="AK96" s="110"/>
      <c r="AL96" s="110"/>
      <c r="AM96" s="110"/>
      <c r="AN96" s="111"/>
      <c r="AO96" s="87">
        <v>318.10000000000002</v>
      </c>
      <c r="AP96" s="87"/>
      <c r="AQ96" s="87"/>
      <c r="AR96" s="87"/>
      <c r="AS96" s="87"/>
      <c r="AT96" s="87"/>
      <c r="AU96" s="87"/>
      <c r="AV96" s="87"/>
      <c r="AW96" s="87">
        <v>0</v>
      </c>
      <c r="AX96" s="87"/>
      <c r="AY96" s="87"/>
      <c r="AZ96" s="87"/>
      <c r="BA96" s="87"/>
      <c r="BB96" s="87"/>
      <c r="BC96" s="87"/>
      <c r="BD96" s="87"/>
      <c r="BE96" s="87">
        <f t="shared" si="0"/>
        <v>318.10000000000002</v>
      </c>
      <c r="BF96" s="87"/>
      <c r="BG96" s="87"/>
      <c r="BH96" s="87"/>
      <c r="BI96" s="87"/>
      <c r="BJ96" s="87"/>
      <c r="BK96" s="87"/>
      <c r="BL96" s="87"/>
    </row>
    <row r="97" spans="1:64" ht="12.75" customHeight="1">
      <c r="A97" s="65">
        <v>0</v>
      </c>
      <c r="B97" s="65"/>
      <c r="C97" s="65"/>
      <c r="D97" s="65"/>
      <c r="E97" s="65"/>
      <c r="F97" s="65"/>
      <c r="G97" s="107" t="s">
        <v>205</v>
      </c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9"/>
      <c r="Z97" s="86" t="s">
        <v>136</v>
      </c>
      <c r="AA97" s="86"/>
      <c r="AB97" s="86"/>
      <c r="AC97" s="86"/>
      <c r="AD97" s="86"/>
      <c r="AE97" s="110" t="s">
        <v>131</v>
      </c>
      <c r="AF97" s="110"/>
      <c r="AG97" s="110"/>
      <c r="AH97" s="110"/>
      <c r="AI97" s="110"/>
      <c r="AJ97" s="110"/>
      <c r="AK97" s="110"/>
      <c r="AL97" s="110"/>
      <c r="AM97" s="110"/>
      <c r="AN97" s="111"/>
      <c r="AO97" s="87">
        <v>17295.8</v>
      </c>
      <c r="AP97" s="87"/>
      <c r="AQ97" s="87"/>
      <c r="AR97" s="87"/>
      <c r="AS97" s="87"/>
      <c r="AT97" s="87"/>
      <c r="AU97" s="87"/>
      <c r="AV97" s="87"/>
      <c r="AW97" s="87">
        <v>0</v>
      </c>
      <c r="AX97" s="87"/>
      <c r="AY97" s="87"/>
      <c r="AZ97" s="87"/>
      <c r="BA97" s="87"/>
      <c r="BB97" s="87"/>
      <c r="BC97" s="87"/>
      <c r="BD97" s="87"/>
      <c r="BE97" s="87">
        <f t="shared" si="0"/>
        <v>17295.8</v>
      </c>
      <c r="BF97" s="87"/>
      <c r="BG97" s="87"/>
      <c r="BH97" s="87"/>
      <c r="BI97" s="87"/>
      <c r="BJ97" s="87"/>
      <c r="BK97" s="87"/>
      <c r="BL97" s="87"/>
    </row>
    <row r="98" spans="1:64" ht="25.5" customHeight="1">
      <c r="A98" s="65">
        <v>0</v>
      </c>
      <c r="B98" s="65"/>
      <c r="C98" s="65"/>
      <c r="D98" s="65"/>
      <c r="E98" s="65"/>
      <c r="F98" s="65"/>
      <c r="G98" s="107" t="s">
        <v>169</v>
      </c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9"/>
      <c r="Z98" s="86" t="s">
        <v>136</v>
      </c>
      <c r="AA98" s="86"/>
      <c r="AB98" s="86"/>
      <c r="AC98" s="86"/>
      <c r="AD98" s="86"/>
      <c r="AE98" s="110" t="s">
        <v>131</v>
      </c>
      <c r="AF98" s="110"/>
      <c r="AG98" s="110"/>
      <c r="AH98" s="110"/>
      <c r="AI98" s="110"/>
      <c r="AJ98" s="110"/>
      <c r="AK98" s="110"/>
      <c r="AL98" s="110"/>
      <c r="AM98" s="110"/>
      <c r="AN98" s="111"/>
      <c r="AO98" s="87">
        <v>15.48</v>
      </c>
      <c r="AP98" s="87"/>
      <c r="AQ98" s="87"/>
      <c r="AR98" s="87"/>
      <c r="AS98" s="87"/>
      <c r="AT98" s="87"/>
      <c r="AU98" s="87"/>
      <c r="AV98" s="87"/>
      <c r="AW98" s="87">
        <v>23.22</v>
      </c>
      <c r="AX98" s="87"/>
      <c r="AY98" s="87"/>
      <c r="AZ98" s="87"/>
      <c r="BA98" s="87"/>
      <c r="BB98" s="87"/>
      <c r="BC98" s="87"/>
      <c r="BD98" s="87"/>
      <c r="BE98" s="87">
        <f t="shared" si="0"/>
        <v>38.700000000000003</v>
      </c>
      <c r="BF98" s="87"/>
      <c r="BG98" s="87"/>
      <c r="BH98" s="87"/>
      <c r="BI98" s="87"/>
      <c r="BJ98" s="87"/>
      <c r="BK98" s="87"/>
      <c r="BL98" s="87"/>
    </row>
    <row r="99" spans="1:64" ht="12.75" customHeight="1">
      <c r="A99" s="65">
        <v>0</v>
      </c>
      <c r="B99" s="65"/>
      <c r="C99" s="65"/>
      <c r="D99" s="65"/>
      <c r="E99" s="65"/>
      <c r="F99" s="65"/>
      <c r="G99" s="107" t="s">
        <v>170</v>
      </c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109"/>
      <c r="Z99" s="86" t="s">
        <v>74</v>
      </c>
      <c r="AA99" s="86"/>
      <c r="AB99" s="86"/>
      <c r="AC99" s="86"/>
      <c r="AD99" s="86"/>
      <c r="AE99" s="110" t="s">
        <v>131</v>
      </c>
      <c r="AF99" s="110"/>
      <c r="AG99" s="110"/>
      <c r="AH99" s="110"/>
      <c r="AI99" s="110"/>
      <c r="AJ99" s="110"/>
      <c r="AK99" s="110"/>
      <c r="AL99" s="110"/>
      <c r="AM99" s="110"/>
      <c r="AN99" s="111"/>
      <c r="AO99" s="87">
        <v>27.2</v>
      </c>
      <c r="AP99" s="87"/>
      <c r="AQ99" s="87"/>
      <c r="AR99" s="87"/>
      <c r="AS99" s="87"/>
      <c r="AT99" s="87"/>
      <c r="AU99" s="87"/>
      <c r="AV99" s="87"/>
      <c r="AW99" s="87">
        <v>0</v>
      </c>
      <c r="AX99" s="87"/>
      <c r="AY99" s="87"/>
      <c r="AZ99" s="87"/>
      <c r="BA99" s="87"/>
      <c r="BB99" s="87"/>
      <c r="BC99" s="87"/>
      <c r="BD99" s="87"/>
      <c r="BE99" s="87">
        <f t="shared" si="0"/>
        <v>27.2</v>
      </c>
      <c r="BF99" s="87"/>
      <c r="BG99" s="87"/>
      <c r="BH99" s="87"/>
      <c r="BI99" s="87"/>
      <c r="BJ99" s="87"/>
      <c r="BK99" s="87"/>
      <c r="BL99" s="87"/>
    </row>
    <row r="100" spans="1:64" ht="12.75" customHeight="1">
      <c r="A100" s="65">
        <v>0</v>
      </c>
      <c r="B100" s="65"/>
      <c r="C100" s="65"/>
      <c r="D100" s="65"/>
      <c r="E100" s="65"/>
      <c r="F100" s="65"/>
      <c r="G100" s="107" t="s">
        <v>206</v>
      </c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109"/>
      <c r="Z100" s="86" t="s">
        <v>173</v>
      </c>
      <c r="AA100" s="86"/>
      <c r="AB100" s="86"/>
      <c r="AC100" s="86"/>
      <c r="AD100" s="86"/>
      <c r="AE100" s="110" t="s">
        <v>131</v>
      </c>
      <c r="AF100" s="110"/>
      <c r="AG100" s="110"/>
      <c r="AH100" s="110"/>
      <c r="AI100" s="110"/>
      <c r="AJ100" s="110"/>
      <c r="AK100" s="110"/>
      <c r="AL100" s="110"/>
      <c r="AM100" s="110"/>
      <c r="AN100" s="111"/>
      <c r="AO100" s="87">
        <v>16.3</v>
      </c>
      <c r="AP100" s="87"/>
      <c r="AQ100" s="87"/>
      <c r="AR100" s="87"/>
      <c r="AS100" s="87"/>
      <c r="AT100" s="87"/>
      <c r="AU100" s="87"/>
      <c r="AV100" s="87"/>
      <c r="AW100" s="87">
        <v>0</v>
      </c>
      <c r="AX100" s="87"/>
      <c r="AY100" s="87"/>
      <c r="AZ100" s="87"/>
      <c r="BA100" s="87"/>
      <c r="BB100" s="87"/>
      <c r="BC100" s="87"/>
      <c r="BD100" s="87"/>
      <c r="BE100" s="87">
        <f t="shared" si="0"/>
        <v>16.3</v>
      </c>
      <c r="BF100" s="87"/>
      <c r="BG100" s="87"/>
      <c r="BH100" s="87"/>
      <c r="BI100" s="87"/>
      <c r="BJ100" s="87"/>
      <c r="BK100" s="87"/>
      <c r="BL100" s="87"/>
    </row>
    <row r="101" spans="1:64" ht="12.75" customHeight="1">
      <c r="A101" s="65">
        <v>0</v>
      </c>
      <c r="B101" s="65"/>
      <c r="C101" s="65"/>
      <c r="D101" s="65"/>
      <c r="E101" s="65"/>
      <c r="F101" s="65"/>
      <c r="G101" s="107" t="s">
        <v>176</v>
      </c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109"/>
      <c r="Z101" s="86" t="s">
        <v>136</v>
      </c>
      <c r="AA101" s="86"/>
      <c r="AB101" s="86"/>
      <c r="AC101" s="86"/>
      <c r="AD101" s="86"/>
      <c r="AE101" s="110" t="s">
        <v>131</v>
      </c>
      <c r="AF101" s="110"/>
      <c r="AG101" s="110"/>
      <c r="AH101" s="110"/>
      <c r="AI101" s="110"/>
      <c r="AJ101" s="110"/>
      <c r="AK101" s="110"/>
      <c r="AL101" s="110"/>
      <c r="AM101" s="110"/>
      <c r="AN101" s="111"/>
      <c r="AO101" s="87">
        <v>12.45</v>
      </c>
      <c r="AP101" s="87"/>
      <c r="AQ101" s="87"/>
      <c r="AR101" s="87"/>
      <c r="AS101" s="87"/>
      <c r="AT101" s="87"/>
      <c r="AU101" s="87"/>
      <c r="AV101" s="87"/>
      <c r="AW101" s="87">
        <v>0</v>
      </c>
      <c r="AX101" s="87"/>
      <c r="AY101" s="87"/>
      <c r="AZ101" s="87"/>
      <c r="BA101" s="87"/>
      <c r="BB101" s="87"/>
      <c r="BC101" s="87"/>
      <c r="BD101" s="87"/>
      <c r="BE101" s="87">
        <f t="shared" si="0"/>
        <v>12.45</v>
      </c>
      <c r="BF101" s="87"/>
      <c r="BG101" s="87"/>
      <c r="BH101" s="87"/>
      <c r="BI101" s="87"/>
      <c r="BJ101" s="87"/>
      <c r="BK101" s="87"/>
      <c r="BL101" s="87"/>
    </row>
    <row r="102" spans="1:64" ht="25.5" customHeight="1">
      <c r="A102" s="65">
        <v>0</v>
      </c>
      <c r="B102" s="65"/>
      <c r="C102" s="65"/>
      <c r="D102" s="65"/>
      <c r="E102" s="65"/>
      <c r="F102" s="65"/>
      <c r="G102" s="107" t="s">
        <v>178</v>
      </c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W102" s="108"/>
      <c r="X102" s="108"/>
      <c r="Y102" s="109"/>
      <c r="Z102" s="86" t="s">
        <v>136</v>
      </c>
      <c r="AA102" s="86"/>
      <c r="AB102" s="86"/>
      <c r="AC102" s="86"/>
      <c r="AD102" s="86"/>
      <c r="AE102" s="110" t="s">
        <v>131</v>
      </c>
      <c r="AF102" s="110"/>
      <c r="AG102" s="110"/>
      <c r="AH102" s="110"/>
      <c r="AI102" s="110"/>
      <c r="AJ102" s="110"/>
      <c r="AK102" s="110"/>
      <c r="AL102" s="110"/>
      <c r="AM102" s="110"/>
      <c r="AN102" s="111"/>
      <c r="AO102" s="87">
        <v>29.85</v>
      </c>
      <c r="AP102" s="87"/>
      <c r="AQ102" s="87"/>
      <c r="AR102" s="87"/>
      <c r="AS102" s="87"/>
      <c r="AT102" s="87"/>
      <c r="AU102" s="87"/>
      <c r="AV102" s="87"/>
      <c r="AW102" s="87">
        <v>0</v>
      </c>
      <c r="AX102" s="87"/>
      <c r="AY102" s="87"/>
      <c r="AZ102" s="87"/>
      <c r="BA102" s="87"/>
      <c r="BB102" s="87"/>
      <c r="BC102" s="87"/>
      <c r="BD102" s="87"/>
      <c r="BE102" s="87">
        <f t="shared" si="0"/>
        <v>29.85</v>
      </c>
      <c r="BF102" s="87"/>
      <c r="BG102" s="87"/>
      <c r="BH102" s="87"/>
      <c r="BI102" s="87"/>
      <c r="BJ102" s="87"/>
      <c r="BK102" s="87"/>
      <c r="BL102" s="87"/>
    </row>
    <row r="103" spans="1:64" s="4" customFormat="1" ht="12.75" customHeight="1">
      <c r="A103" s="88">
        <v>0</v>
      </c>
      <c r="B103" s="88"/>
      <c r="C103" s="88"/>
      <c r="D103" s="88"/>
      <c r="E103" s="88"/>
      <c r="F103" s="88"/>
      <c r="G103" s="112" t="s">
        <v>89</v>
      </c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4"/>
      <c r="Z103" s="96"/>
      <c r="AA103" s="96"/>
      <c r="AB103" s="96"/>
      <c r="AC103" s="96"/>
      <c r="AD103" s="96"/>
      <c r="AE103" s="97"/>
      <c r="AF103" s="97"/>
      <c r="AG103" s="97"/>
      <c r="AH103" s="97"/>
      <c r="AI103" s="97"/>
      <c r="AJ103" s="97"/>
      <c r="AK103" s="97"/>
      <c r="AL103" s="97"/>
      <c r="AM103" s="97"/>
      <c r="AN103" s="98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>
        <f t="shared" si="0"/>
        <v>0</v>
      </c>
      <c r="BF103" s="92"/>
      <c r="BG103" s="92"/>
      <c r="BH103" s="92"/>
      <c r="BI103" s="92"/>
      <c r="BJ103" s="92"/>
      <c r="BK103" s="92"/>
      <c r="BL103" s="92"/>
    </row>
    <row r="104" spans="1:64" ht="12.75" customHeight="1">
      <c r="A104" s="65">
        <v>0</v>
      </c>
      <c r="B104" s="65"/>
      <c r="C104" s="65"/>
      <c r="D104" s="65"/>
      <c r="E104" s="65"/>
      <c r="F104" s="65"/>
      <c r="G104" s="107" t="s">
        <v>207</v>
      </c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9"/>
      <c r="Z104" s="86" t="s">
        <v>134</v>
      </c>
      <c r="AA104" s="86"/>
      <c r="AB104" s="86"/>
      <c r="AC104" s="86"/>
      <c r="AD104" s="86"/>
      <c r="AE104" s="110" t="s">
        <v>180</v>
      </c>
      <c r="AF104" s="110"/>
      <c r="AG104" s="110"/>
      <c r="AH104" s="110"/>
      <c r="AI104" s="110"/>
      <c r="AJ104" s="110"/>
      <c r="AK104" s="110"/>
      <c r="AL104" s="110"/>
      <c r="AM104" s="110"/>
      <c r="AN104" s="111"/>
      <c r="AO104" s="87">
        <v>196</v>
      </c>
      <c r="AP104" s="87"/>
      <c r="AQ104" s="87"/>
      <c r="AR104" s="87"/>
      <c r="AS104" s="87"/>
      <c r="AT104" s="87"/>
      <c r="AU104" s="87"/>
      <c r="AV104" s="87"/>
      <c r="AW104" s="87">
        <v>0</v>
      </c>
      <c r="AX104" s="87"/>
      <c r="AY104" s="87"/>
      <c r="AZ104" s="87"/>
      <c r="BA104" s="87"/>
      <c r="BB104" s="87"/>
      <c r="BC104" s="87"/>
      <c r="BD104" s="87"/>
      <c r="BE104" s="87">
        <f t="shared" si="0"/>
        <v>196</v>
      </c>
      <c r="BF104" s="87"/>
      <c r="BG104" s="87"/>
      <c r="BH104" s="87"/>
      <c r="BI104" s="87"/>
      <c r="BJ104" s="87"/>
      <c r="BK104" s="87"/>
      <c r="BL104" s="87"/>
    </row>
    <row r="105" spans="1:64" ht="25.5" customHeight="1">
      <c r="A105" s="65">
        <v>0</v>
      </c>
      <c r="B105" s="65"/>
      <c r="C105" s="65"/>
      <c r="D105" s="65"/>
      <c r="E105" s="65"/>
      <c r="F105" s="65"/>
      <c r="G105" s="107" t="s">
        <v>181</v>
      </c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8"/>
      <c r="X105" s="108"/>
      <c r="Y105" s="109"/>
      <c r="Z105" s="86" t="s">
        <v>91</v>
      </c>
      <c r="AA105" s="86"/>
      <c r="AB105" s="86"/>
      <c r="AC105" s="86"/>
      <c r="AD105" s="86"/>
      <c r="AE105" s="110" t="s">
        <v>180</v>
      </c>
      <c r="AF105" s="110"/>
      <c r="AG105" s="110"/>
      <c r="AH105" s="110"/>
      <c r="AI105" s="110"/>
      <c r="AJ105" s="110"/>
      <c r="AK105" s="110"/>
      <c r="AL105" s="110"/>
      <c r="AM105" s="110"/>
      <c r="AN105" s="111"/>
      <c r="AO105" s="87">
        <v>100</v>
      </c>
      <c r="AP105" s="87"/>
      <c r="AQ105" s="87"/>
      <c r="AR105" s="87"/>
      <c r="AS105" s="87"/>
      <c r="AT105" s="87"/>
      <c r="AU105" s="87"/>
      <c r="AV105" s="87"/>
      <c r="AW105" s="87">
        <v>0</v>
      </c>
      <c r="AX105" s="87"/>
      <c r="AY105" s="87"/>
      <c r="AZ105" s="87"/>
      <c r="BA105" s="87"/>
      <c r="BB105" s="87"/>
      <c r="BC105" s="87"/>
      <c r="BD105" s="87"/>
      <c r="BE105" s="87">
        <f t="shared" si="0"/>
        <v>100</v>
      </c>
      <c r="BF105" s="87"/>
      <c r="BG105" s="87"/>
      <c r="BH105" s="87"/>
      <c r="BI105" s="87"/>
      <c r="BJ105" s="87"/>
      <c r="BK105" s="87"/>
      <c r="BL105" s="87"/>
    </row>
    <row r="106" spans="1:64" ht="12.75" customHeight="1">
      <c r="A106" s="65">
        <v>0</v>
      </c>
      <c r="B106" s="65"/>
      <c r="C106" s="65"/>
      <c r="D106" s="65"/>
      <c r="E106" s="65"/>
      <c r="F106" s="65"/>
      <c r="G106" s="107" t="s">
        <v>208</v>
      </c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  <c r="W106" s="108"/>
      <c r="X106" s="108"/>
      <c r="Y106" s="109"/>
      <c r="Z106" s="86" t="s">
        <v>91</v>
      </c>
      <c r="AA106" s="86"/>
      <c r="AB106" s="86"/>
      <c r="AC106" s="86"/>
      <c r="AD106" s="86"/>
      <c r="AE106" s="110" t="s">
        <v>180</v>
      </c>
      <c r="AF106" s="110"/>
      <c r="AG106" s="110"/>
      <c r="AH106" s="110"/>
      <c r="AI106" s="110"/>
      <c r="AJ106" s="110"/>
      <c r="AK106" s="110"/>
      <c r="AL106" s="110"/>
      <c r="AM106" s="110"/>
      <c r="AN106" s="111"/>
      <c r="AO106" s="87">
        <v>55</v>
      </c>
      <c r="AP106" s="87"/>
      <c r="AQ106" s="87"/>
      <c r="AR106" s="87"/>
      <c r="AS106" s="87"/>
      <c r="AT106" s="87"/>
      <c r="AU106" s="87"/>
      <c r="AV106" s="87"/>
      <c r="AW106" s="87">
        <v>0</v>
      </c>
      <c r="AX106" s="87"/>
      <c r="AY106" s="87"/>
      <c r="AZ106" s="87"/>
      <c r="BA106" s="87"/>
      <c r="BB106" s="87"/>
      <c r="BC106" s="87"/>
      <c r="BD106" s="87"/>
      <c r="BE106" s="87">
        <f t="shared" si="0"/>
        <v>55</v>
      </c>
      <c r="BF106" s="87"/>
      <c r="BG106" s="87"/>
      <c r="BH106" s="87"/>
      <c r="BI106" s="87"/>
      <c r="BJ106" s="87"/>
      <c r="BK106" s="87"/>
      <c r="BL106" s="87"/>
    </row>
    <row r="107" spans="1:64"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9" spans="1:64" ht="16.5" customHeight="1">
      <c r="A109" s="104" t="s">
        <v>99</v>
      </c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5"/>
      <c r="AO109" s="50" t="s">
        <v>101</v>
      </c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</row>
    <row r="110" spans="1:64">
      <c r="W110" s="102" t="s">
        <v>5</v>
      </c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O110" s="102" t="s">
        <v>52</v>
      </c>
      <c r="AP110" s="102"/>
      <c r="AQ110" s="102"/>
      <c r="AR110" s="102"/>
      <c r="AS110" s="102"/>
      <c r="AT110" s="102"/>
      <c r="AU110" s="102"/>
      <c r="AV110" s="102"/>
      <c r="AW110" s="102"/>
      <c r="AX110" s="102"/>
      <c r="AY110" s="102"/>
      <c r="AZ110" s="102"/>
      <c r="BA110" s="102"/>
      <c r="BB110" s="102"/>
      <c r="BC110" s="102"/>
      <c r="BD110" s="102"/>
      <c r="BE110" s="102"/>
      <c r="BF110" s="102"/>
      <c r="BG110" s="102"/>
    </row>
    <row r="111" spans="1:64" ht="15.75" customHeight="1">
      <c r="A111" s="106" t="s">
        <v>3</v>
      </c>
      <c r="B111" s="106"/>
      <c r="C111" s="106"/>
      <c r="D111" s="106"/>
      <c r="E111" s="106"/>
      <c r="F111" s="106"/>
    </row>
    <row r="112" spans="1:64" ht="13.15" customHeight="1">
      <c r="A112" s="41" t="s">
        <v>98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</row>
    <row r="113" spans="1:59">
      <c r="A113" s="103" t="s">
        <v>47</v>
      </c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</row>
    <row r="114" spans="1:59" ht="10.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</row>
    <row r="115" spans="1:59" ht="15.75" customHeight="1">
      <c r="A115" s="104" t="s">
        <v>100</v>
      </c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5"/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105"/>
      <c r="AM115" s="105"/>
      <c r="AN115" s="5"/>
      <c r="AO115" s="50" t="s">
        <v>102</v>
      </c>
      <c r="AP115" s="50"/>
      <c r="AQ115" s="50"/>
      <c r="AR115" s="50"/>
      <c r="AS115" s="50"/>
      <c r="AT115" s="50"/>
      <c r="AU115" s="50"/>
      <c r="AV115" s="50"/>
      <c r="AW115" s="50"/>
      <c r="AX115" s="50"/>
      <c r="AY115" s="50"/>
      <c r="AZ115" s="50"/>
      <c r="BA115" s="50"/>
      <c r="BB115" s="50"/>
      <c r="BC115" s="50"/>
      <c r="BD115" s="50"/>
      <c r="BE115" s="50"/>
      <c r="BF115" s="50"/>
      <c r="BG115" s="50"/>
    </row>
    <row r="116" spans="1:59">
      <c r="W116" s="102" t="s">
        <v>5</v>
      </c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O116" s="102" t="s">
        <v>52</v>
      </c>
      <c r="AP116" s="102"/>
      <c r="AQ116" s="102"/>
      <c r="AR116" s="102"/>
      <c r="AS116" s="102"/>
      <c r="AT116" s="102"/>
      <c r="AU116" s="102"/>
      <c r="AV116" s="102"/>
      <c r="AW116" s="102"/>
      <c r="AX116" s="102"/>
      <c r="AY116" s="102"/>
      <c r="AZ116" s="102"/>
      <c r="BA116" s="102"/>
      <c r="BB116" s="102"/>
      <c r="BC116" s="102"/>
      <c r="BD116" s="102"/>
      <c r="BE116" s="102"/>
      <c r="BF116" s="102"/>
      <c r="BG116" s="102"/>
    </row>
    <row r="117" spans="1:59">
      <c r="A117" s="100">
        <v>44218</v>
      </c>
      <c r="B117" s="101"/>
      <c r="C117" s="101"/>
      <c r="D117" s="101"/>
      <c r="E117" s="101"/>
      <c r="F117" s="101"/>
      <c r="G117" s="101"/>
      <c r="H117" s="101"/>
    </row>
    <row r="118" spans="1:59">
      <c r="A118" s="102" t="s">
        <v>45</v>
      </c>
      <c r="B118" s="102"/>
      <c r="C118" s="102"/>
      <c r="D118" s="102"/>
      <c r="E118" s="102"/>
      <c r="F118" s="102"/>
      <c r="G118" s="102"/>
      <c r="H118" s="102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1:59">
      <c r="A119" s="24" t="s">
        <v>46</v>
      </c>
    </row>
  </sheetData>
  <mergeCells count="437">
    <mergeCell ref="BE106:BL106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117:H117"/>
    <mergeCell ref="A118:H118"/>
    <mergeCell ref="A33:F33"/>
    <mergeCell ref="G33:BL33"/>
    <mergeCell ref="A43:F43"/>
    <mergeCell ref="G43:BL43"/>
    <mergeCell ref="A112:AS112"/>
    <mergeCell ref="A113:AS113"/>
    <mergeCell ref="A115:V115"/>
    <mergeCell ref="W115:AM115"/>
    <mergeCell ref="AO115:BG115"/>
    <mergeCell ref="W116:AM116"/>
    <mergeCell ref="AO116:BG116"/>
    <mergeCell ref="A109:V109"/>
    <mergeCell ref="W109:AM109"/>
    <mergeCell ref="AO109:BG109"/>
    <mergeCell ref="W110:AM110"/>
    <mergeCell ref="AO110:BG110"/>
    <mergeCell ref="A111:F111"/>
    <mergeCell ref="BE66:BL66"/>
    <mergeCell ref="A67:F67"/>
    <mergeCell ref="G67:Y67"/>
    <mergeCell ref="BE68:BL68"/>
    <mergeCell ref="A69:F69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R61:AY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7:L67 H70:L71 H73:L74 H76:L77 H79:L80 H90:L90 H92:L93 H95:L95 H103:L103 G67:G106">
    <cfRule type="cellIs" dxfId="29" priority="3" stopIfTrue="1" operator="equal">
      <formula>$G66</formula>
    </cfRule>
  </conditionalFormatting>
  <conditionalFormatting sqref="D51:D52 D52:I52">
    <cfRule type="cellIs" dxfId="28" priority="2" stopIfTrue="1" operator="equal">
      <formula>$D50</formula>
    </cfRule>
  </conditionalFormatting>
  <conditionalFormatting sqref="A67:F106">
    <cfRule type="cellIs" dxfId="27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6"/>
  <sheetViews>
    <sheetView topLeftCell="A73" zoomScaleSheetLayoutView="100" workbookViewId="0">
      <selection activeCell="AO88" sqref="AO88:AV8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97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42" t="s">
        <v>97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>
      <c r="AO5" s="43" t="s">
        <v>20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ht="12.75" customHeight="1">
      <c r="AO7" s="50" t="s">
        <v>96</v>
      </c>
      <c r="AP7" s="50"/>
      <c r="AQ7" s="50"/>
      <c r="AR7" s="50"/>
      <c r="AS7" s="50"/>
      <c r="AT7" s="50"/>
      <c r="AU7" s="50"/>
      <c r="AV7" s="1" t="s">
        <v>63</v>
      </c>
      <c r="AW7" s="50">
        <v>14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105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7" t="s">
        <v>95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97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103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62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55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7" t="s">
        <v>109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97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103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61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55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47" t="s">
        <v>240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242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243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241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104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57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58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59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60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2" t="s">
        <v>50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9738200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51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7801700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>
      <c r="A23" s="56" t="s">
        <v>22</v>
      </c>
      <c r="B23" s="56"/>
      <c r="C23" s="56"/>
      <c r="D23" s="56"/>
      <c r="E23" s="56"/>
      <c r="F23" s="56"/>
      <c r="G23" s="56"/>
      <c r="H23" s="56"/>
      <c r="I23" s="63">
        <v>1936500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>
      <c r="A26" s="55" t="s">
        <v>238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>
      <c r="A29" s="57" t="s">
        <v>28</v>
      </c>
      <c r="B29" s="57"/>
      <c r="C29" s="57"/>
      <c r="D29" s="57"/>
      <c r="E29" s="57"/>
      <c r="F29" s="57"/>
      <c r="G29" s="58" t="s">
        <v>40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>
      <c r="A31" s="65" t="s">
        <v>33</v>
      </c>
      <c r="B31" s="65"/>
      <c r="C31" s="65"/>
      <c r="D31" s="65"/>
      <c r="E31" s="65"/>
      <c r="F31" s="65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65">
        <v>1</v>
      </c>
      <c r="B32" s="65"/>
      <c r="C32" s="65"/>
      <c r="D32" s="65"/>
      <c r="E32" s="65"/>
      <c r="F32" s="65"/>
      <c r="G32" s="69" t="s">
        <v>213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48</v>
      </c>
    </row>
    <row r="33" spans="1:79" ht="12.75" customHeight="1">
      <c r="A33" s="65">
        <v>2</v>
      </c>
      <c r="B33" s="65"/>
      <c r="C33" s="65"/>
      <c r="D33" s="65"/>
      <c r="E33" s="65"/>
      <c r="F33" s="65"/>
      <c r="G33" s="69" t="s">
        <v>214</v>
      </c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1"/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56" t="s">
        <v>38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5.95" customHeight="1">
      <c r="A36" s="55" t="s">
        <v>239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56" t="s">
        <v>39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</row>
    <row r="39" spans="1:79" ht="27.75" customHeight="1">
      <c r="A39" s="57" t="s">
        <v>28</v>
      </c>
      <c r="B39" s="57"/>
      <c r="C39" s="57"/>
      <c r="D39" s="57"/>
      <c r="E39" s="57"/>
      <c r="F39" s="57"/>
      <c r="G39" s="58" t="s">
        <v>25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5.75" hidden="1">
      <c r="A40" s="61">
        <v>1</v>
      </c>
      <c r="B40" s="61"/>
      <c r="C40" s="61"/>
      <c r="D40" s="61"/>
      <c r="E40" s="61"/>
      <c r="F40" s="61"/>
      <c r="G40" s="58">
        <v>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</row>
    <row r="41" spans="1:79" ht="10.5" hidden="1" customHeight="1">
      <c r="A41" s="65" t="s">
        <v>6</v>
      </c>
      <c r="B41" s="65"/>
      <c r="C41" s="65"/>
      <c r="D41" s="65"/>
      <c r="E41" s="65"/>
      <c r="F41" s="65"/>
      <c r="G41" s="66" t="s">
        <v>7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11</v>
      </c>
    </row>
    <row r="42" spans="1:79" ht="12.75" customHeight="1">
      <c r="A42" s="65">
        <v>1</v>
      </c>
      <c r="B42" s="65"/>
      <c r="C42" s="65"/>
      <c r="D42" s="65"/>
      <c r="E42" s="65"/>
      <c r="F42" s="65"/>
      <c r="G42" s="69" t="s">
        <v>215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  <c r="CA42" s="1" t="s">
        <v>12</v>
      </c>
    </row>
    <row r="43" spans="1:79" ht="25.5" customHeight="1">
      <c r="A43" s="65">
        <v>2</v>
      </c>
      <c r="B43" s="65"/>
      <c r="C43" s="65"/>
      <c r="D43" s="65"/>
      <c r="E43" s="65"/>
      <c r="F43" s="65"/>
      <c r="G43" s="69" t="s">
        <v>216</v>
      </c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1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56" t="s">
        <v>41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61" t="s">
        <v>28</v>
      </c>
      <c r="B47" s="61"/>
      <c r="C47" s="61"/>
      <c r="D47" s="73" t="s">
        <v>26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61" t="s">
        <v>29</v>
      </c>
      <c r="AD47" s="61"/>
      <c r="AE47" s="61"/>
      <c r="AF47" s="61"/>
      <c r="AG47" s="61"/>
      <c r="AH47" s="61"/>
      <c r="AI47" s="61"/>
      <c r="AJ47" s="61"/>
      <c r="AK47" s="61" t="s">
        <v>30</v>
      </c>
      <c r="AL47" s="61"/>
      <c r="AM47" s="61"/>
      <c r="AN47" s="61"/>
      <c r="AO47" s="61"/>
      <c r="AP47" s="61"/>
      <c r="AQ47" s="61"/>
      <c r="AR47" s="61"/>
      <c r="AS47" s="61" t="s">
        <v>27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>
      <c r="A48" s="61"/>
      <c r="B48" s="61"/>
      <c r="C48" s="61"/>
      <c r="D48" s="76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61">
        <v>1</v>
      </c>
      <c r="B49" s="61"/>
      <c r="C49" s="61"/>
      <c r="D49" s="79">
        <v>2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61">
        <v>3</v>
      </c>
      <c r="AD49" s="61"/>
      <c r="AE49" s="61"/>
      <c r="AF49" s="61"/>
      <c r="AG49" s="61"/>
      <c r="AH49" s="61"/>
      <c r="AI49" s="61"/>
      <c r="AJ49" s="61"/>
      <c r="AK49" s="61">
        <v>4</v>
      </c>
      <c r="AL49" s="61"/>
      <c r="AM49" s="61"/>
      <c r="AN49" s="61"/>
      <c r="AO49" s="61"/>
      <c r="AP49" s="61"/>
      <c r="AQ49" s="61"/>
      <c r="AR49" s="61"/>
      <c r="AS49" s="61">
        <v>5</v>
      </c>
      <c r="AT49" s="61"/>
      <c r="AU49" s="61"/>
      <c r="AV49" s="61"/>
      <c r="AW49" s="61"/>
      <c r="AX49" s="61"/>
      <c r="AY49" s="61"/>
      <c r="AZ49" s="61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65" t="s">
        <v>6</v>
      </c>
      <c r="B50" s="65"/>
      <c r="C50" s="65"/>
      <c r="D50" s="82" t="s">
        <v>7</v>
      </c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4"/>
      <c r="AC50" s="85" t="s">
        <v>8</v>
      </c>
      <c r="AD50" s="85"/>
      <c r="AE50" s="85"/>
      <c r="AF50" s="85"/>
      <c r="AG50" s="85"/>
      <c r="AH50" s="85"/>
      <c r="AI50" s="85"/>
      <c r="AJ50" s="85"/>
      <c r="AK50" s="85" t="s">
        <v>9</v>
      </c>
      <c r="AL50" s="85"/>
      <c r="AM50" s="85"/>
      <c r="AN50" s="85"/>
      <c r="AO50" s="85"/>
      <c r="AP50" s="85"/>
      <c r="AQ50" s="85"/>
      <c r="AR50" s="85"/>
      <c r="AS50" s="86" t="s">
        <v>10</v>
      </c>
      <c r="AT50" s="85"/>
      <c r="AU50" s="85"/>
      <c r="AV50" s="85"/>
      <c r="AW50" s="85"/>
      <c r="AX50" s="85"/>
      <c r="AY50" s="85"/>
      <c r="AZ50" s="85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>
      <c r="A51" s="65">
        <v>1</v>
      </c>
      <c r="B51" s="65"/>
      <c r="C51" s="65"/>
      <c r="D51" s="69" t="s">
        <v>217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87">
        <v>7801700</v>
      </c>
      <c r="AD51" s="87"/>
      <c r="AE51" s="87"/>
      <c r="AF51" s="87"/>
      <c r="AG51" s="87"/>
      <c r="AH51" s="87"/>
      <c r="AI51" s="87"/>
      <c r="AJ51" s="87"/>
      <c r="AK51" s="87">
        <v>1936500</v>
      </c>
      <c r="AL51" s="87"/>
      <c r="AM51" s="87"/>
      <c r="AN51" s="87"/>
      <c r="AO51" s="87"/>
      <c r="AP51" s="87"/>
      <c r="AQ51" s="87"/>
      <c r="AR51" s="87"/>
      <c r="AS51" s="87">
        <f>AC51+AK51</f>
        <v>9738200</v>
      </c>
      <c r="AT51" s="87"/>
      <c r="AU51" s="87"/>
      <c r="AV51" s="87"/>
      <c r="AW51" s="87"/>
      <c r="AX51" s="87"/>
      <c r="AY51" s="87"/>
      <c r="AZ51" s="87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7801700</v>
      </c>
      <c r="AD52" s="92"/>
      <c r="AE52" s="92"/>
      <c r="AF52" s="92"/>
      <c r="AG52" s="92"/>
      <c r="AH52" s="92"/>
      <c r="AI52" s="92"/>
      <c r="AJ52" s="92"/>
      <c r="AK52" s="92">
        <v>1936500</v>
      </c>
      <c r="AL52" s="92"/>
      <c r="AM52" s="92"/>
      <c r="AN52" s="92"/>
      <c r="AO52" s="92"/>
      <c r="AP52" s="92"/>
      <c r="AQ52" s="92"/>
      <c r="AR52" s="92"/>
      <c r="AS52" s="92">
        <f>AC52+AK52</f>
        <v>9738200</v>
      </c>
      <c r="AT52" s="92"/>
      <c r="AU52" s="92"/>
      <c r="AV52" s="92"/>
      <c r="AW52" s="92"/>
      <c r="AX52" s="92"/>
      <c r="AY52" s="92"/>
      <c r="AZ52" s="92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61" t="s">
        <v>28</v>
      </c>
      <c r="B56" s="61"/>
      <c r="C56" s="61"/>
      <c r="D56" s="73" t="s">
        <v>34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61" t="s">
        <v>29</v>
      </c>
      <c r="AC56" s="61"/>
      <c r="AD56" s="61"/>
      <c r="AE56" s="61"/>
      <c r="AF56" s="61"/>
      <c r="AG56" s="61"/>
      <c r="AH56" s="61"/>
      <c r="AI56" s="61"/>
      <c r="AJ56" s="61" t="s">
        <v>30</v>
      </c>
      <c r="AK56" s="61"/>
      <c r="AL56" s="61"/>
      <c r="AM56" s="61"/>
      <c r="AN56" s="61"/>
      <c r="AO56" s="61"/>
      <c r="AP56" s="61"/>
      <c r="AQ56" s="61"/>
      <c r="AR56" s="61" t="s">
        <v>27</v>
      </c>
      <c r="AS56" s="61"/>
      <c r="AT56" s="61"/>
      <c r="AU56" s="61"/>
      <c r="AV56" s="61"/>
      <c r="AW56" s="61"/>
      <c r="AX56" s="61"/>
      <c r="AY56" s="61"/>
    </row>
    <row r="57" spans="1:79" ht="29.1" customHeight="1">
      <c r="A57" s="61"/>
      <c r="B57" s="61"/>
      <c r="C57" s="61"/>
      <c r="D57" s="76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</row>
    <row r="58" spans="1:79" ht="15.75" customHeight="1">
      <c r="A58" s="61">
        <v>1</v>
      </c>
      <c r="B58" s="61"/>
      <c r="C58" s="61"/>
      <c r="D58" s="79">
        <v>2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61">
        <v>3</v>
      </c>
      <c r="AC58" s="61"/>
      <c r="AD58" s="61"/>
      <c r="AE58" s="61"/>
      <c r="AF58" s="61"/>
      <c r="AG58" s="61"/>
      <c r="AH58" s="61"/>
      <c r="AI58" s="61"/>
      <c r="AJ58" s="61">
        <v>4</v>
      </c>
      <c r="AK58" s="61"/>
      <c r="AL58" s="61"/>
      <c r="AM58" s="61"/>
      <c r="AN58" s="61"/>
      <c r="AO58" s="61"/>
      <c r="AP58" s="61"/>
      <c r="AQ58" s="61"/>
      <c r="AR58" s="61">
        <v>5</v>
      </c>
      <c r="AS58" s="61"/>
      <c r="AT58" s="61"/>
      <c r="AU58" s="61"/>
      <c r="AV58" s="61"/>
      <c r="AW58" s="61"/>
      <c r="AX58" s="61"/>
      <c r="AY58" s="61"/>
    </row>
    <row r="59" spans="1:79" ht="12.75" hidden="1" customHeight="1">
      <c r="A59" s="65" t="s">
        <v>6</v>
      </c>
      <c r="B59" s="65"/>
      <c r="C59" s="65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85" t="s">
        <v>8</v>
      </c>
      <c r="AC59" s="85"/>
      <c r="AD59" s="85"/>
      <c r="AE59" s="85"/>
      <c r="AF59" s="85"/>
      <c r="AG59" s="85"/>
      <c r="AH59" s="85"/>
      <c r="AI59" s="85"/>
      <c r="AJ59" s="85" t="s">
        <v>9</v>
      </c>
      <c r="AK59" s="85"/>
      <c r="AL59" s="85"/>
      <c r="AM59" s="85"/>
      <c r="AN59" s="85"/>
      <c r="AO59" s="85"/>
      <c r="AP59" s="85"/>
      <c r="AQ59" s="85"/>
      <c r="AR59" s="85" t="s">
        <v>10</v>
      </c>
      <c r="AS59" s="85"/>
      <c r="AT59" s="85"/>
      <c r="AU59" s="85"/>
      <c r="AV59" s="85"/>
      <c r="AW59" s="85"/>
      <c r="AX59" s="85"/>
      <c r="AY59" s="85"/>
      <c r="CA59" s="1" t="s">
        <v>15</v>
      </c>
    </row>
    <row r="60" spans="1:79" ht="25.5" customHeight="1">
      <c r="A60" s="65">
        <v>1</v>
      </c>
      <c r="B60" s="65"/>
      <c r="C60" s="65"/>
      <c r="D60" s="69" t="s">
        <v>70</v>
      </c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1"/>
      <c r="AB60" s="87">
        <v>203000</v>
      </c>
      <c r="AC60" s="87"/>
      <c r="AD60" s="87"/>
      <c r="AE60" s="87"/>
      <c r="AF60" s="87"/>
      <c r="AG60" s="87"/>
      <c r="AH60" s="87"/>
      <c r="AI60" s="87"/>
      <c r="AJ60" s="87">
        <v>110000</v>
      </c>
      <c r="AK60" s="87"/>
      <c r="AL60" s="87"/>
      <c r="AM60" s="87"/>
      <c r="AN60" s="87"/>
      <c r="AO60" s="87"/>
      <c r="AP60" s="87"/>
      <c r="AQ60" s="87"/>
      <c r="AR60" s="87">
        <f>AB60+AJ60</f>
        <v>313000</v>
      </c>
      <c r="AS60" s="87"/>
      <c r="AT60" s="87"/>
      <c r="AU60" s="87"/>
      <c r="AV60" s="87"/>
      <c r="AW60" s="87"/>
      <c r="AX60" s="87"/>
      <c r="AY60" s="87"/>
      <c r="CA60" s="1" t="s">
        <v>16</v>
      </c>
    </row>
    <row r="61" spans="1:79" s="4" customFormat="1" ht="12.75" customHeight="1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203000</v>
      </c>
      <c r="AC61" s="92"/>
      <c r="AD61" s="92"/>
      <c r="AE61" s="92"/>
      <c r="AF61" s="92"/>
      <c r="AG61" s="92"/>
      <c r="AH61" s="92"/>
      <c r="AI61" s="92"/>
      <c r="AJ61" s="92">
        <v>110000</v>
      </c>
      <c r="AK61" s="92"/>
      <c r="AL61" s="92"/>
      <c r="AM61" s="92"/>
      <c r="AN61" s="92"/>
      <c r="AO61" s="92"/>
      <c r="AP61" s="92"/>
      <c r="AQ61" s="92"/>
      <c r="AR61" s="92">
        <f>AB61+AJ61</f>
        <v>313000</v>
      </c>
      <c r="AS61" s="92"/>
      <c r="AT61" s="92"/>
      <c r="AU61" s="92"/>
      <c r="AV61" s="92"/>
      <c r="AW61" s="92"/>
      <c r="AX61" s="92"/>
      <c r="AY61" s="92"/>
    </row>
    <row r="63" spans="1:79" ht="15.75" customHeight="1">
      <c r="A63" s="56" t="s">
        <v>43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</row>
    <row r="64" spans="1:79" ht="30" customHeight="1">
      <c r="A64" s="61" t="s">
        <v>28</v>
      </c>
      <c r="B64" s="61"/>
      <c r="C64" s="61"/>
      <c r="D64" s="61"/>
      <c r="E64" s="61"/>
      <c r="F64" s="61"/>
      <c r="G64" s="79" t="s">
        <v>44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61" t="s">
        <v>2</v>
      </c>
      <c r="AA64" s="61"/>
      <c r="AB64" s="61"/>
      <c r="AC64" s="61"/>
      <c r="AD64" s="61"/>
      <c r="AE64" s="61" t="s">
        <v>1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79" t="s">
        <v>29</v>
      </c>
      <c r="AP64" s="80"/>
      <c r="AQ64" s="80"/>
      <c r="AR64" s="80"/>
      <c r="AS64" s="80"/>
      <c r="AT64" s="80"/>
      <c r="AU64" s="80"/>
      <c r="AV64" s="81"/>
      <c r="AW64" s="79" t="s">
        <v>30</v>
      </c>
      <c r="AX64" s="80"/>
      <c r="AY64" s="80"/>
      <c r="AZ64" s="80"/>
      <c r="BA64" s="80"/>
      <c r="BB64" s="80"/>
      <c r="BC64" s="80"/>
      <c r="BD64" s="81"/>
      <c r="BE64" s="79" t="s">
        <v>27</v>
      </c>
      <c r="BF64" s="80"/>
      <c r="BG64" s="80"/>
      <c r="BH64" s="80"/>
      <c r="BI64" s="80"/>
      <c r="BJ64" s="80"/>
      <c r="BK64" s="80"/>
      <c r="BL64" s="81"/>
    </row>
    <row r="65" spans="1:79" ht="15.75" customHeight="1">
      <c r="A65" s="61">
        <v>1</v>
      </c>
      <c r="B65" s="61"/>
      <c r="C65" s="61"/>
      <c r="D65" s="61"/>
      <c r="E65" s="61"/>
      <c r="F65" s="61"/>
      <c r="G65" s="79">
        <v>2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61">
        <v>3</v>
      </c>
      <c r="AA65" s="61"/>
      <c r="AB65" s="61"/>
      <c r="AC65" s="61"/>
      <c r="AD65" s="61"/>
      <c r="AE65" s="61">
        <v>4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61">
        <v>5</v>
      </c>
      <c r="AP65" s="61"/>
      <c r="AQ65" s="61"/>
      <c r="AR65" s="61"/>
      <c r="AS65" s="61"/>
      <c r="AT65" s="61"/>
      <c r="AU65" s="61"/>
      <c r="AV65" s="61"/>
      <c r="AW65" s="61">
        <v>6</v>
      </c>
      <c r="AX65" s="61"/>
      <c r="AY65" s="61"/>
      <c r="AZ65" s="61"/>
      <c r="BA65" s="61"/>
      <c r="BB65" s="61"/>
      <c r="BC65" s="61"/>
      <c r="BD65" s="61"/>
      <c r="BE65" s="61">
        <v>7</v>
      </c>
      <c r="BF65" s="61"/>
      <c r="BG65" s="61"/>
      <c r="BH65" s="61"/>
      <c r="BI65" s="61"/>
      <c r="BJ65" s="61"/>
      <c r="BK65" s="61"/>
      <c r="BL65" s="61"/>
    </row>
    <row r="66" spans="1:79" ht="12.75" hidden="1" customHeight="1">
      <c r="A66" s="65" t="s">
        <v>33</v>
      </c>
      <c r="B66" s="65"/>
      <c r="C66" s="65"/>
      <c r="D66" s="65"/>
      <c r="E66" s="65"/>
      <c r="F66" s="65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65" t="s">
        <v>19</v>
      </c>
      <c r="AA66" s="65"/>
      <c r="AB66" s="65"/>
      <c r="AC66" s="65"/>
      <c r="AD66" s="65"/>
      <c r="AE66" s="99" t="s">
        <v>32</v>
      </c>
      <c r="AF66" s="99"/>
      <c r="AG66" s="99"/>
      <c r="AH66" s="99"/>
      <c r="AI66" s="99"/>
      <c r="AJ66" s="99"/>
      <c r="AK66" s="99"/>
      <c r="AL66" s="99"/>
      <c r="AM66" s="99"/>
      <c r="AN66" s="66"/>
      <c r="AO66" s="85" t="s">
        <v>8</v>
      </c>
      <c r="AP66" s="85"/>
      <c r="AQ66" s="85"/>
      <c r="AR66" s="85"/>
      <c r="AS66" s="85"/>
      <c r="AT66" s="85"/>
      <c r="AU66" s="85"/>
      <c r="AV66" s="85"/>
      <c r="AW66" s="85" t="s">
        <v>31</v>
      </c>
      <c r="AX66" s="85"/>
      <c r="AY66" s="85"/>
      <c r="AZ66" s="85"/>
      <c r="BA66" s="85"/>
      <c r="BB66" s="85"/>
      <c r="BC66" s="85"/>
      <c r="BD66" s="85"/>
      <c r="BE66" s="85" t="s">
        <v>10</v>
      </c>
      <c r="BF66" s="85"/>
      <c r="BG66" s="85"/>
      <c r="BH66" s="85"/>
      <c r="BI66" s="85"/>
      <c r="BJ66" s="85"/>
      <c r="BK66" s="85"/>
      <c r="BL66" s="85"/>
      <c r="CA66" s="1" t="s">
        <v>17</v>
      </c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93" t="s">
        <v>71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96"/>
      <c r="AA67" s="96"/>
      <c r="AB67" s="96"/>
      <c r="AC67" s="96"/>
      <c r="AD67" s="96"/>
      <c r="AE67" s="97"/>
      <c r="AF67" s="97"/>
      <c r="AG67" s="97"/>
      <c r="AH67" s="97"/>
      <c r="AI67" s="97"/>
      <c r="AJ67" s="97"/>
      <c r="AK67" s="97"/>
      <c r="AL67" s="97"/>
      <c r="AM67" s="97"/>
      <c r="AN67" s="98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>
        <f t="shared" ref="BE67:BE93" si="0">AO67+AW67</f>
        <v>0</v>
      </c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2.75" customHeight="1">
      <c r="A68" s="65">
        <v>0</v>
      </c>
      <c r="B68" s="65"/>
      <c r="C68" s="65"/>
      <c r="D68" s="65"/>
      <c r="E68" s="65"/>
      <c r="F68" s="65"/>
      <c r="G68" s="107" t="s">
        <v>218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86" t="s">
        <v>74</v>
      </c>
      <c r="AA68" s="86"/>
      <c r="AB68" s="86"/>
      <c r="AC68" s="86"/>
      <c r="AD68" s="86"/>
      <c r="AE68" s="110" t="s">
        <v>121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87">
        <v>1</v>
      </c>
      <c r="AP68" s="87"/>
      <c r="AQ68" s="87"/>
      <c r="AR68" s="87"/>
      <c r="AS68" s="87"/>
      <c r="AT68" s="87"/>
      <c r="AU68" s="87"/>
      <c r="AV68" s="87"/>
      <c r="AW68" s="87">
        <v>0</v>
      </c>
      <c r="AX68" s="87"/>
      <c r="AY68" s="87"/>
      <c r="AZ68" s="87"/>
      <c r="BA68" s="87"/>
      <c r="BB68" s="87"/>
      <c r="BC68" s="87"/>
      <c r="BD68" s="87"/>
      <c r="BE68" s="87">
        <f t="shared" si="0"/>
        <v>1</v>
      </c>
      <c r="BF68" s="87"/>
      <c r="BG68" s="87"/>
      <c r="BH68" s="87"/>
      <c r="BI68" s="87"/>
      <c r="BJ68" s="87"/>
      <c r="BK68" s="87"/>
      <c r="BL68" s="87"/>
    </row>
    <row r="69" spans="1:79" ht="12.75" customHeight="1">
      <c r="A69" s="65">
        <v>0</v>
      </c>
      <c r="B69" s="65"/>
      <c r="C69" s="65"/>
      <c r="D69" s="65"/>
      <c r="E69" s="65"/>
      <c r="F69" s="65"/>
      <c r="G69" s="107" t="s">
        <v>219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86" t="s">
        <v>74</v>
      </c>
      <c r="AA69" s="86"/>
      <c r="AB69" s="86"/>
      <c r="AC69" s="86"/>
      <c r="AD69" s="86"/>
      <c r="AE69" s="110" t="s">
        <v>121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87">
        <v>1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f t="shared" si="0"/>
        <v>1</v>
      </c>
      <c r="BF69" s="87"/>
      <c r="BG69" s="87"/>
      <c r="BH69" s="87"/>
      <c r="BI69" s="87"/>
      <c r="BJ69" s="87"/>
      <c r="BK69" s="87"/>
      <c r="BL69" s="87"/>
    </row>
    <row r="70" spans="1:79" ht="25.5" customHeight="1">
      <c r="A70" s="65">
        <v>0</v>
      </c>
      <c r="B70" s="65"/>
      <c r="C70" s="65"/>
      <c r="D70" s="65"/>
      <c r="E70" s="65"/>
      <c r="F70" s="65"/>
      <c r="G70" s="107" t="s">
        <v>220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86" t="s">
        <v>74</v>
      </c>
      <c r="AA70" s="86"/>
      <c r="AB70" s="86"/>
      <c r="AC70" s="86"/>
      <c r="AD70" s="86"/>
      <c r="AE70" s="110" t="s">
        <v>75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87">
        <v>44.5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f t="shared" si="0"/>
        <v>44.5</v>
      </c>
      <c r="BF70" s="87"/>
      <c r="BG70" s="87"/>
      <c r="BH70" s="87"/>
      <c r="BI70" s="87"/>
      <c r="BJ70" s="87"/>
      <c r="BK70" s="87"/>
      <c r="BL70" s="87"/>
    </row>
    <row r="71" spans="1:79" ht="25.5" customHeight="1">
      <c r="A71" s="65">
        <v>0</v>
      </c>
      <c r="B71" s="65"/>
      <c r="C71" s="65"/>
      <c r="D71" s="65"/>
      <c r="E71" s="65"/>
      <c r="F71" s="65"/>
      <c r="G71" s="107" t="s">
        <v>221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86" t="s">
        <v>74</v>
      </c>
      <c r="AA71" s="86"/>
      <c r="AB71" s="86"/>
      <c r="AC71" s="86"/>
      <c r="AD71" s="86"/>
      <c r="AE71" s="110" t="s">
        <v>75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87">
        <v>1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f t="shared" si="0"/>
        <v>1</v>
      </c>
      <c r="BF71" s="87"/>
      <c r="BG71" s="87"/>
      <c r="BH71" s="87"/>
      <c r="BI71" s="87"/>
      <c r="BJ71" s="87"/>
      <c r="BK71" s="87"/>
      <c r="BL71" s="87"/>
    </row>
    <row r="72" spans="1:79" ht="25.5" customHeight="1">
      <c r="A72" s="65">
        <v>0</v>
      </c>
      <c r="B72" s="65"/>
      <c r="C72" s="65"/>
      <c r="D72" s="65"/>
      <c r="E72" s="65"/>
      <c r="F72" s="65"/>
      <c r="G72" s="107" t="s">
        <v>222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86" t="s">
        <v>74</v>
      </c>
      <c r="AA72" s="86"/>
      <c r="AB72" s="86"/>
      <c r="AC72" s="86"/>
      <c r="AD72" s="86"/>
      <c r="AE72" s="110" t="s">
        <v>75</v>
      </c>
      <c r="AF72" s="110"/>
      <c r="AG72" s="110"/>
      <c r="AH72" s="110"/>
      <c r="AI72" s="110"/>
      <c r="AJ72" s="110"/>
      <c r="AK72" s="110"/>
      <c r="AL72" s="110"/>
      <c r="AM72" s="110"/>
      <c r="AN72" s="111"/>
      <c r="AO72" s="87">
        <v>31.5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f t="shared" si="0"/>
        <v>31.5</v>
      </c>
      <c r="BF72" s="87"/>
      <c r="BG72" s="87"/>
      <c r="BH72" s="87"/>
      <c r="BI72" s="87"/>
      <c r="BJ72" s="87"/>
      <c r="BK72" s="87"/>
      <c r="BL72" s="87"/>
    </row>
    <row r="73" spans="1:79" s="4" customFormat="1" ht="25.5" customHeight="1">
      <c r="A73" s="88">
        <v>0</v>
      </c>
      <c r="B73" s="88"/>
      <c r="C73" s="88"/>
      <c r="D73" s="88"/>
      <c r="E73" s="88"/>
      <c r="F73" s="88"/>
      <c r="G73" s="112" t="s">
        <v>223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96"/>
      <c r="AA73" s="96"/>
      <c r="AB73" s="96"/>
      <c r="AC73" s="96"/>
      <c r="AD73" s="96"/>
      <c r="AE73" s="97"/>
      <c r="AF73" s="97"/>
      <c r="AG73" s="97"/>
      <c r="AH73" s="97"/>
      <c r="AI73" s="97"/>
      <c r="AJ73" s="97"/>
      <c r="AK73" s="97"/>
      <c r="AL73" s="97"/>
      <c r="AM73" s="97"/>
      <c r="AN73" s="98"/>
      <c r="AO73" s="92">
        <v>77</v>
      </c>
      <c r="AP73" s="92"/>
      <c r="AQ73" s="92"/>
      <c r="AR73" s="92"/>
      <c r="AS73" s="92"/>
      <c r="AT73" s="92"/>
      <c r="AU73" s="92"/>
      <c r="AV73" s="92"/>
      <c r="AW73" s="92">
        <v>0</v>
      </c>
      <c r="AX73" s="92"/>
      <c r="AY73" s="92"/>
      <c r="AZ73" s="92"/>
      <c r="BA73" s="92"/>
      <c r="BB73" s="92"/>
      <c r="BC73" s="92"/>
      <c r="BD73" s="92"/>
      <c r="BE73" s="92">
        <f t="shared" si="0"/>
        <v>77</v>
      </c>
      <c r="BF73" s="92"/>
      <c r="BG73" s="92"/>
      <c r="BH73" s="92"/>
      <c r="BI73" s="92"/>
      <c r="BJ73" s="92"/>
      <c r="BK73" s="92"/>
      <c r="BL73" s="92"/>
    </row>
    <row r="74" spans="1:79" ht="12.75" customHeight="1">
      <c r="A74" s="65">
        <v>0</v>
      </c>
      <c r="B74" s="65"/>
      <c r="C74" s="65"/>
      <c r="D74" s="65"/>
      <c r="E74" s="65"/>
      <c r="F74" s="65"/>
      <c r="G74" s="107" t="s">
        <v>73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86" t="s">
        <v>74</v>
      </c>
      <c r="AA74" s="86"/>
      <c r="AB74" s="86"/>
      <c r="AC74" s="86"/>
      <c r="AD74" s="86"/>
      <c r="AE74" s="110" t="s">
        <v>75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87">
        <v>52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f t="shared" si="0"/>
        <v>52</v>
      </c>
      <c r="BF74" s="87"/>
      <c r="BG74" s="87"/>
      <c r="BH74" s="87"/>
      <c r="BI74" s="87"/>
      <c r="BJ74" s="87"/>
      <c r="BK74" s="87"/>
      <c r="BL74" s="87"/>
    </row>
    <row r="75" spans="1:79" ht="12.75" customHeight="1">
      <c r="A75" s="65">
        <v>0</v>
      </c>
      <c r="B75" s="65"/>
      <c r="C75" s="65"/>
      <c r="D75" s="65"/>
      <c r="E75" s="65"/>
      <c r="F75" s="65"/>
      <c r="G75" s="107" t="s">
        <v>76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86" t="s">
        <v>74</v>
      </c>
      <c r="AA75" s="86"/>
      <c r="AB75" s="86"/>
      <c r="AC75" s="86"/>
      <c r="AD75" s="86"/>
      <c r="AE75" s="110" t="s">
        <v>75</v>
      </c>
      <c r="AF75" s="110"/>
      <c r="AG75" s="110"/>
      <c r="AH75" s="110"/>
      <c r="AI75" s="110"/>
      <c r="AJ75" s="110"/>
      <c r="AK75" s="110"/>
      <c r="AL75" s="110"/>
      <c r="AM75" s="110"/>
      <c r="AN75" s="111"/>
      <c r="AO75" s="87">
        <v>25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f t="shared" si="0"/>
        <v>25</v>
      </c>
      <c r="BF75" s="87"/>
      <c r="BG75" s="87"/>
      <c r="BH75" s="87"/>
      <c r="BI75" s="87"/>
      <c r="BJ75" s="87"/>
      <c r="BK75" s="87"/>
      <c r="BL75" s="87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12" t="s">
        <v>77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96"/>
      <c r="AA76" s="96"/>
      <c r="AB76" s="96"/>
      <c r="AC76" s="96"/>
      <c r="AD76" s="96"/>
      <c r="AE76" s="97"/>
      <c r="AF76" s="97"/>
      <c r="AG76" s="97"/>
      <c r="AH76" s="97"/>
      <c r="AI76" s="97"/>
      <c r="AJ76" s="97"/>
      <c r="AK76" s="97"/>
      <c r="AL76" s="97"/>
      <c r="AM76" s="97"/>
      <c r="AN76" s="98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>
        <f t="shared" si="0"/>
        <v>0</v>
      </c>
      <c r="BF76" s="92"/>
      <c r="BG76" s="92"/>
      <c r="BH76" s="92"/>
      <c r="BI76" s="92"/>
      <c r="BJ76" s="92"/>
      <c r="BK76" s="92"/>
      <c r="BL76" s="92"/>
    </row>
    <row r="77" spans="1:79" s="4" customFormat="1" ht="25.5" customHeight="1">
      <c r="A77" s="88">
        <v>0</v>
      </c>
      <c r="B77" s="88"/>
      <c r="C77" s="88"/>
      <c r="D77" s="88"/>
      <c r="E77" s="88"/>
      <c r="F77" s="88"/>
      <c r="G77" s="112" t="s">
        <v>224</v>
      </c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4"/>
      <c r="Z77" s="96"/>
      <c r="AA77" s="96"/>
      <c r="AB77" s="96"/>
      <c r="AC77" s="96"/>
      <c r="AD77" s="96"/>
      <c r="AE77" s="97"/>
      <c r="AF77" s="97"/>
      <c r="AG77" s="97"/>
      <c r="AH77" s="97"/>
      <c r="AI77" s="97"/>
      <c r="AJ77" s="97"/>
      <c r="AK77" s="97"/>
      <c r="AL77" s="97"/>
      <c r="AM77" s="97"/>
      <c r="AN77" s="98"/>
      <c r="AO77" s="92">
        <v>1616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f t="shared" si="0"/>
        <v>1616</v>
      </c>
      <c r="BF77" s="92"/>
      <c r="BG77" s="92"/>
      <c r="BH77" s="92"/>
      <c r="BI77" s="92"/>
      <c r="BJ77" s="92"/>
      <c r="BK77" s="92"/>
      <c r="BL77" s="92"/>
    </row>
    <row r="78" spans="1:79" ht="12.75" customHeight="1">
      <c r="A78" s="65">
        <v>0</v>
      </c>
      <c r="B78" s="65"/>
      <c r="C78" s="65"/>
      <c r="D78" s="65"/>
      <c r="E78" s="65"/>
      <c r="F78" s="65"/>
      <c r="G78" s="107" t="s">
        <v>127</v>
      </c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9"/>
      <c r="Z78" s="86" t="s">
        <v>128</v>
      </c>
      <c r="AA78" s="86"/>
      <c r="AB78" s="86"/>
      <c r="AC78" s="86"/>
      <c r="AD78" s="86"/>
      <c r="AE78" s="110" t="s">
        <v>180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87">
        <v>979</v>
      </c>
      <c r="AP78" s="87"/>
      <c r="AQ78" s="87"/>
      <c r="AR78" s="87"/>
      <c r="AS78" s="87"/>
      <c r="AT78" s="87"/>
      <c r="AU78" s="87"/>
      <c r="AV78" s="87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f t="shared" si="0"/>
        <v>979</v>
      </c>
      <c r="BF78" s="87"/>
      <c r="BG78" s="87"/>
      <c r="BH78" s="87"/>
      <c r="BI78" s="87"/>
      <c r="BJ78" s="87"/>
      <c r="BK78" s="87"/>
      <c r="BL78" s="87"/>
    </row>
    <row r="79" spans="1:79" ht="12.75" customHeight="1">
      <c r="A79" s="65">
        <v>0</v>
      </c>
      <c r="B79" s="65"/>
      <c r="C79" s="65"/>
      <c r="D79" s="65"/>
      <c r="E79" s="65"/>
      <c r="F79" s="65"/>
      <c r="G79" s="107" t="s">
        <v>129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86" t="s">
        <v>128</v>
      </c>
      <c r="AA79" s="86"/>
      <c r="AB79" s="86"/>
      <c r="AC79" s="86"/>
      <c r="AD79" s="86"/>
      <c r="AE79" s="110" t="s">
        <v>180</v>
      </c>
      <c r="AF79" s="110"/>
      <c r="AG79" s="110"/>
      <c r="AH79" s="110"/>
      <c r="AI79" s="110"/>
      <c r="AJ79" s="110"/>
      <c r="AK79" s="110"/>
      <c r="AL79" s="110"/>
      <c r="AM79" s="110"/>
      <c r="AN79" s="111"/>
      <c r="AO79" s="87">
        <v>637</v>
      </c>
      <c r="AP79" s="87"/>
      <c r="AQ79" s="87"/>
      <c r="AR79" s="87"/>
      <c r="AS79" s="87"/>
      <c r="AT79" s="87"/>
      <c r="AU79" s="87"/>
      <c r="AV79" s="87"/>
      <c r="AW79" s="87">
        <v>0</v>
      </c>
      <c r="AX79" s="87"/>
      <c r="AY79" s="87"/>
      <c r="AZ79" s="87"/>
      <c r="BA79" s="87"/>
      <c r="BB79" s="87"/>
      <c r="BC79" s="87"/>
      <c r="BD79" s="87"/>
      <c r="BE79" s="87">
        <f t="shared" si="0"/>
        <v>637</v>
      </c>
      <c r="BF79" s="87"/>
      <c r="BG79" s="87"/>
      <c r="BH79" s="87"/>
      <c r="BI79" s="87"/>
      <c r="BJ79" s="87"/>
      <c r="BK79" s="87"/>
      <c r="BL79" s="87"/>
    </row>
    <row r="80" spans="1:79" ht="12.75" customHeight="1">
      <c r="A80" s="65">
        <v>0</v>
      </c>
      <c r="B80" s="65"/>
      <c r="C80" s="65"/>
      <c r="D80" s="65"/>
      <c r="E80" s="65"/>
      <c r="F80" s="65"/>
      <c r="G80" s="107" t="s">
        <v>225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86" t="s">
        <v>226</v>
      </c>
      <c r="AA80" s="86"/>
      <c r="AB80" s="86"/>
      <c r="AC80" s="86"/>
      <c r="AD80" s="86"/>
      <c r="AE80" s="110" t="s">
        <v>180</v>
      </c>
      <c r="AF80" s="110"/>
      <c r="AG80" s="110"/>
      <c r="AH80" s="110"/>
      <c r="AI80" s="110"/>
      <c r="AJ80" s="110"/>
      <c r="AK80" s="110"/>
      <c r="AL80" s="110"/>
      <c r="AM80" s="110"/>
      <c r="AN80" s="111"/>
      <c r="AO80" s="87">
        <v>0</v>
      </c>
      <c r="AP80" s="87"/>
      <c r="AQ80" s="87"/>
      <c r="AR80" s="87"/>
      <c r="AS80" s="87"/>
      <c r="AT80" s="87"/>
      <c r="AU80" s="87"/>
      <c r="AV80" s="87"/>
      <c r="AW80" s="87">
        <v>450</v>
      </c>
      <c r="AX80" s="87"/>
      <c r="AY80" s="87"/>
      <c r="AZ80" s="87"/>
      <c r="BA80" s="87"/>
      <c r="BB80" s="87"/>
      <c r="BC80" s="87"/>
      <c r="BD80" s="87"/>
      <c r="BE80" s="87">
        <f t="shared" si="0"/>
        <v>450</v>
      </c>
      <c r="BF80" s="87"/>
      <c r="BG80" s="87"/>
      <c r="BH80" s="87"/>
      <c r="BI80" s="87"/>
      <c r="BJ80" s="87"/>
      <c r="BK80" s="87"/>
      <c r="BL80" s="87"/>
    </row>
    <row r="81" spans="1:64" ht="12.75" customHeight="1">
      <c r="A81" s="65">
        <v>0</v>
      </c>
      <c r="B81" s="65"/>
      <c r="C81" s="65"/>
      <c r="D81" s="65"/>
      <c r="E81" s="65"/>
      <c r="F81" s="65"/>
      <c r="G81" s="107" t="s">
        <v>227</v>
      </c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86" t="s">
        <v>74</v>
      </c>
      <c r="AA81" s="86"/>
      <c r="AB81" s="86"/>
      <c r="AC81" s="86"/>
      <c r="AD81" s="86"/>
      <c r="AE81" s="110" t="s">
        <v>131</v>
      </c>
      <c r="AF81" s="110"/>
      <c r="AG81" s="110"/>
      <c r="AH81" s="110"/>
      <c r="AI81" s="110"/>
      <c r="AJ81" s="110"/>
      <c r="AK81" s="110"/>
      <c r="AL81" s="110"/>
      <c r="AM81" s="110"/>
      <c r="AN81" s="111"/>
      <c r="AO81" s="87">
        <v>16</v>
      </c>
      <c r="AP81" s="87"/>
      <c r="AQ81" s="87"/>
      <c r="AR81" s="87"/>
      <c r="AS81" s="87"/>
      <c r="AT81" s="87"/>
      <c r="AU81" s="87"/>
      <c r="AV81" s="87"/>
      <c r="AW81" s="87">
        <v>0</v>
      </c>
      <c r="AX81" s="87"/>
      <c r="AY81" s="87"/>
      <c r="AZ81" s="87"/>
      <c r="BA81" s="87"/>
      <c r="BB81" s="87"/>
      <c r="BC81" s="87"/>
      <c r="BD81" s="87"/>
      <c r="BE81" s="87">
        <f t="shared" si="0"/>
        <v>16</v>
      </c>
      <c r="BF81" s="87"/>
      <c r="BG81" s="87"/>
      <c r="BH81" s="87"/>
      <c r="BI81" s="87"/>
      <c r="BJ81" s="87"/>
      <c r="BK81" s="87"/>
      <c r="BL81" s="87"/>
    </row>
    <row r="82" spans="1:64" ht="12.75" customHeight="1">
      <c r="A82" s="65">
        <v>0</v>
      </c>
      <c r="B82" s="65"/>
      <c r="C82" s="65"/>
      <c r="D82" s="65"/>
      <c r="E82" s="65"/>
      <c r="F82" s="65"/>
      <c r="G82" s="107" t="s">
        <v>228</v>
      </c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86" t="s">
        <v>74</v>
      </c>
      <c r="AA82" s="86"/>
      <c r="AB82" s="86"/>
      <c r="AC82" s="86"/>
      <c r="AD82" s="86"/>
      <c r="AE82" s="110" t="s">
        <v>180</v>
      </c>
      <c r="AF82" s="110"/>
      <c r="AG82" s="110"/>
      <c r="AH82" s="110"/>
      <c r="AI82" s="110"/>
      <c r="AJ82" s="110"/>
      <c r="AK82" s="110"/>
      <c r="AL82" s="110"/>
      <c r="AM82" s="110"/>
      <c r="AN82" s="111"/>
      <c r="AO82" s="87">
        <v>270</v>
      </c>
      <c r="AP82" s="87"/>
      <c r="AQ82" s="87"/>
      <c r="AR82" s="87"/>
      <c r="AS82" s="87"/>
      <c r="AT82" s="87"/>
      <c r="AU82" s="87"/>
      <c r="AV82" s="87"/>
      <c r="AW82" s="87">
        <v>0</v>
      </c>
      <c r="AX82" s="87"/>
      <c r="AY82" s="87"/>
      <c r="AZ82" s="87"/>
      <c r="BA82" s="87"/>
      <c r="BB82" s="87"/>
      <c r="BC82" s="87"/>
      <c r="BD82" s="87"/>
      <c r="BE82" s="87">
        <f t="shared" si="0"/>
        <v>270</v>
      </c>
      <c r="BF82" s="87"/>
      <c r="BG82" s="87"/>
      <c r="BH82" s="87"/>
      <c r="BI82" s="87"/>
      <c r="BJ82" s="87"/>
      <c r="BK82" s="87"/>
      <c r="BL82" s="87"/>
    </row>
    <row r="83" spans="1:64" ht="12.75" customHeight="1">
      <c r="A83" s="65">
        <v>0</v>
      </c>
      <c r="B83" s="65"/>
      <c r="C83" s="65"/>
      <c r="D83" s="65"/>
      <c r="E83" s="65"/>
      <c r="F83" s="65"/>
      <c r="G83" s="107" t="s">
        <v>229</v>
      </c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9"/>
      <c r="Z83" s="86" t="s">
        <v>74</v>
      </c>
      <c r="AA83" s="86"/>
      <c r="AB83" s="86"/>
      <c r="AC83" s="86"/>
      <c r="AD83" s="86"/>
      <c r="AE83" s="110" t="s">
        <v>180</v>
      </c>
      <c r="AF83" s="110"/>
      <c r="AG83" s="110"/>
      <c r="AH83" s="110"/>
      <c r="AI83" s="110"/>
      <c r="AJ83" s="110"/>
      <c r="AK83" s="110"/>
      <c r="AL83" s="110"/>
      <c r="AM83" s="110"/>
      <c r="AN83" s="111"/>
      <c r="AO83" s="87">
        <v>17265</v>
      </c>
      <c r="AP83" s="87"/>
      <c r="AQ83" s="87"/>
      <c r="AR83" s="87"/>
      <c r="AS83" s="87"/>
      <c r="AT83" s="87"/>
      <c r="AU83" s="87"/>
      <c r="AV83" s="87"/>
      <c r="AW83" s="87">
        <v>0</v>
      </c>
      <c r="AX83" s="87"/>
      <c r="AY83" s="87"/>
      <c r="AZ83" s="87"/>
      <c r="BA83" s="87"/>
      <c r="BB83" s="87"/>
      <c r="BC83" s="87"/>
      <c r="BD83" s="87"/>
      <c r="BE83" s="87">
        <f t="shared" si="0"/>
        <v>17265</v>
      </c>
      <c r="BF83" s="87"/>
      <c r="BG83" s="87"/>
      <c r="BH83" s="87"/>
      <c r="BI83" s="87"/>
      <c r="BJ83" s="87"/>
      <c r="BK83" s="87"/>
      <c r="BL83" s="87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12" t="s">
        <v>83</v>
      </c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4"/>
      <c r="Z84" s="96"/>
      <c r="AA84" s="96"/>
      <c r="AB84" s="96"/>
      <c r="AC84" s="96"/>
      <c r="AD84" s="96"/>
      <c r="AE84" s="97"/>
      <c r="AF84" s="97"/>
      <c r="AG84" s="97"/>
      <c r="AH84" s="97"/>
      <c r="AI84" s="97"/>
      <c r="AJ84" s="97"/>
      <c r="AK84" s="97"/>
      <c r="AL84" s="97"/>
      <c r="AM84" s="97"/>
      <c r="AN84" s="98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>
        <f t="shared" si="0"/>
        <v>0</v>
      </c>
      <c r="BF84" s="92"/>
      <c r="BG84" s="92"/>
      <c r="BH84" s="92"/>
      <c r="BI84" s="92"/>
      <c r="BJ84" s="92"/>
      <c r="BK84" s="92"/>
      <c r="BL84" s="92"/>
    </row>
    <row r="85" spans="1:64" ht="12.75" customHeight="1">
      <c r="A85" s="65">
        <v>0</v>
      </c>
      <c r="B85" s="65"/>
      <c r="C85" s="65"/>
      <c r="D85" s="65"/>
      <c r="E85" s="65"/>
      <c r="F85" s="65"/>
      <c r="G85" s="107" t="s">
        <v>230</v>
      </c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9"/>
      <c r="Z85" s="86" t="s">
        <v>136</v>
      </c>
      <c r="AA85" s="86"/>
      <c r="AB85" s="86"/>
      <c r="AC85" s="86"/>
      <c r="AD85" s="86"/>
      <c r="AE85" s="110" t="s">
        <v>131</v>
      </c>
      <c r="AF85" s="110"/>
      <c r="AG85" s="110"/>
      <c r="AH85" s="110"/>
      <c r="AI85" s="110"/>
      <c r="AJ85" s="110"/>
      <c r="AK85" s="110"/>
      <c r="AL85" s="110"/>
      <c r="AM85" s="110"/>
      <c r="AN85" s="111"/>
      <c r="AO85" s="87">
        <v>4827.78</v>
      </c>
      <c r="AP85" s="87"/>
      <c r="AQ85" s="87"/>
      <c r="AR85" s="87"/>
      <c r="AS85" s="87"/>
      <c r="AT85" s="87"/>
      <c r="AU85" s="87"/>
      <c r="AV85" s="87"/>
      <c r="AW85" s="87">
        <v>0</v>
      </c>
      <c r="AX85" s="87"/>
      <c r="AY85" s="87"/>
      <c r="AZ85" s="87"/>
      <c r="BA85" s="87"/>
      <c r="BB85" s="87"/>
      <c r="BC85" s="87"/>
      <c r="BD85" s="87"/>
      <c r="BE85" s="87">
        <f t="shared" si="0"/>
        <v>4827.78</v>
      </c>
      <c r="BF85" s="87"/>
      <c r="BG85" s="87"/>
      <c r="BH85" s="87"/>
      <c r="BI85" s="87"/>
      <c r="BJ85" s="87"/>
      <c r="BK85" s="87"/>
      <c r="BL85" s="87"/>
    </row>
    <row r="86" spans="1:64" ht="12.75" customHeight="1">
      <c r="A86" s="65">
        <v>0</v>
      </c>
      <c r="B86" s="65"/>
      <c r="C86" s="65"/>
      <c r="D86" s="65"/>
      <c r="E86" s="65"/>
      <c r="F86" s="65"/>
      <c r="G86" s="107" t="s">
        <v>231</v>
      </c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9"/>
      <c r="Z86" s="86" t="s">
        <v>136</v>
      </c>
      <c r="AA86" s="86"/>
      <c r="AB86" s="86"/>
      <c r="AC86" s="86"/>
      <c r="AD86" s="86"/>
      <c r="AE86" s="110" t="s">
        <v>131</v>
      </c>
      <c r="AF86" s="110"/>
      <c r="AG86" s="110"/>
      <c r="AH86" s="110"/>
      <c r="AI86" s="110"/>
      <c r="AJ86" s="110"/>
      <c r="AK86" s="110"/>
      <c r="AL86" s="110"/>
      <c r="AM86" s="110"/>
      <c r="AN86" s="111"/>
      <c r="AO86" s="87">
        <v>196</v>
      </c>
      <c r="AP86" s="87"/>
      <c r="AQ86" s="87"/>
      <c r="AR86" s="87"/>
      <c r="AS86" s="87"/>
      <c r="AT86" s="87"/>
      <c r="AU86" s="87"/>
      <c r="AV86" s="87"/>
      <c r="AW86" s="87">
        <v>0</v>
      </c>
      <c r="AX86" s="87"/>
      <c r="AY86" s="87"/>
      <c r="AZ86" s="87"/>
      <c r="BA86" s="87"/>
      <c r="BB86" s="87"/>
      <c r="BC86" s="87"/>
      <c r="BD86" s="87"/>
      <c r="BE86" s="87">
        <f t="shared" si="0"/>
        <v>196</v>
      </c>
      <c r="BF86" s="87"/>
      <c r="BG86" s="87"/>
      <c r="BH86" s="87"/>
      <c r="BI86" s="87"/>
      <c r="BJ86" s="87"/>
      <c r="BK86" s="87"/>
      <c r="BL86" s="87"/>
    </row>
    <row r="87" spans="1:64" ht="25.5" customHeight="1">
      <c r="A87" s="65">
        <v>0</v>
      </c>
      <c r="B87" s="65"/>
      <c r="C87" s="65"/>
      <c r="D87" s="65"/>
      <c r="E87" s="65"/>
      <c r="F87" s="65"/>
      <c r="G87" s="107" t="s">
        <v>232</v>
      </c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9"/>
      <c r="Z87" s="86" t="s">
        <v>136</v>
      </c>
      <c r="AA87" s="86"/>
      <c r="AB87" s="86"/>
      <c r="AC87" s="86"/>
      <c r="AD87" s="86"/>
      <c r="AE87" s="110" t="s">
        <v>131</v>
      </c>
      <c r="AF87" s="110"/>
      <c r="AG87" s="110"/>
      <c r="AH87" s="110"/>
      <c r="AI87" s="110"/>
      <c r="AJ87" s="110"/>
      <c r="AK87" s="110"/>
      <c r="AL87" s="110"/>
      <c r="AM87" s="110"/>
      <c r="AN87" s="111"/>
      <c r="AO87" s="87">
        <v>0</v>
      </c>
      <c r="AP87" s="87"/>
      <c r="AQ87" s="87"/>
      <c r="AR87" s="87"/>
      <c r="AS87" s="87"/>
      <c r="AT87" s="87"/>
      <c r="AU87" s="87"/>
      <c r="AV87" s="87"/>
      <c r="AW87" s="87">
        <v>4303</v>
      </c>
      <c r="AX87" s="87"/>
      <c r="AY87" s="87"/>
      <c r="AZ87" s="87"/>
      <c r="BA87" s="87"/>
      <c r="BB87" s="87"/>
      <c r="BC87" s="87"/>
      <c r="BD87" s="87"/>
      <c r="BE87" s="87">
        <f t="shared" si="0"/>
        <v>4303</v>
      </c>
      <c r="BF87" s="87"/>
      <c r="BG87" s="87"/>
      <c r="BH87" s="87"/>
      <c r="BI87" s="87"/>
      <c r="BJ87" s="87"/>
      <c r="BK87" s="87"/>
      <c r="BL87" s="87"/>
    </row>
    <row r="88" spans="1:64" ht="12.75" customHeight="1">
      <c r="A88" s="65">
        <v>0</v>
      </c>
      <c r="B88" s="65"/>
      <c r="C88" s="65"/>
      <c r="D88" s="65"/>
      <c r="E88" s="65"/>
      <c r="F88" s="65"/>
      <c r="G88" s="107" t="s">
        <v>233</v>
      </c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9"/>
      <c r="Z88" s="86" t="s">
        <v>74</v>
      </c>
      <c r="AA88" s="86"/>
      <c r="AB88" s="86"/>
      <c r="AC88" s="86"/>
      <c r="AD88" s="86"/>
      <c r="AE88" s="110" t="s">
        <v>180</v>
      </c>
      <c r="AF88" s="110"/>
      <c r="AG88" s="110"/>
      <c r="AH88" s="110"/>
      <c r="AI88" s="110"/>
      <c r="AJ88" s="110"/>
      <c r="AK88" s="110"/>
      <c r="AL88" s="110"/>
      <c r="AM88" s="110"/>
      <c r="AN88" s="111"/>
      <c r="AO88" s="87">
        <v>101</v>
      </c>
      <c r="AP88" s="87"/>
      <c r="AQ88" s="87"/>
      <c r="AR88" s="87"/>
      <c r="AS88" s="87"/>
      <c r="AT88" s="87"/>
      <c r="AU88" s="87"/>
      <c r="AV88" s="87"/>
      <c r="AW88" s="87">
        <v>0</v>
      </c>
      <c r="AX88" s="87"/>
      <c r="AY88" s="87"/>
      <c r="AZ88" s="87"/>
      <c r="BA88" s="87"/>
      <c r="BB88" s="87"/>
      <c r="BC88" s="87"/>
      <c r="BD88" s="87"/>
      <c r="BE88" s="87">
        <f t="shared" si="0"/>
        <v>101</v>
      </c>
      <c r="BF88" s="87"/>
      <c r="BG88" s="87"/>
      <c r="BH88" s="87"/>
      <c r="BI88" s="87"/>
      <c r="BJ88" s="87"/>
      <c r="BK88" s="87"/>
      <c r="BL88" s="87"/>
    </row>
    <row r="89" spans="1:64" ht="12.75" customHeight="1">
      <c r="A89" s="65">
        <v>0</v>
      </c>
      <c r="B89" s="65"/>
      <c r="C89" s="65"/>
      <c r="D89" s="65"/>
      <c r="E89" s="65"/>
      <c r="F89" s="65"/>
      <c r="G89" s="107" t="s">
        <v>234</v>
      </c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9"/>
      <c r="Z89" s="86" t="s">
        <v>74</v>
      </c>
      <c r="AA89" s="86"/>
      <c r="AB89" s="86"/>
      <c r="AC89" s="86"/>
      <c r="AD89" s="86"/>
      <c r="AE89" s="110" t="s">
        <v>180</v>
      </c>
      <c r="AF89" s="110"/>
      <c r="AG89" s="110"/>
      <c r="AH89" s="110"/>
      <c r="AI89" s="110"/>
      <c r="AJ89" s="110"/>
      <c r="AK89" s="110"/>
      <c r="AL89" s="110"/>
      <c r="AM89" s="110"/>
      <c r="AN89" s="111"/>
      <c r="AO89" s="87">
        <v>53</v>
      </c>
      <c r="AP89" s="87"/>
      <c r="AQ89" s="87"/>
      <c r="AR89" s="87"/>
      <c r="AS89" s="87"/>
      <c r="AT89" s="87"/>
      <c r="AU89" s="87"/>
      <c r="AV89" s="87"/>
      <c r="AW89" s="87">
        <v>0</v>
      </c>
      <c r="AX89" s="87"/>
      <c r="AY89" s="87"/>
      <c r="AZ89" s="87"/>
      <c r="BA89" s="87"/>
      <c r="BB89" s="87"/>
      <c r="BC89" s="87"/>
      <c r="BD89" s="87"/>
      <c r="BE89" s="87">
        <f t="shared" si="0"/>
        <v>53</v>
      </c>
      <c r="BF89" s="87"/>
      <c r="BG89" s="87"/>
      <c r="BH89" s="87"/>
      <c r="BI89" s="87"/>
      <c r="BJ89" s="87"/>
      <c r="BK89" s="87"/>
      <c r="BL89" s="87"/>
    </row>
    <row r="90" spans="1:64" s="4" customFormat="1" ht="12.75" customHeight="1">
      <c r="A90" s="88">
        <v>0</v>
      </c>
      <c r="B90" s="88"/>
      <c r="C90" s="88"/>
      <c r="D90" s="88"/>
      <c r="E90" s="88"/>
      <c r="F90" s="88"/>
      <c r="G90" s="112" t="s">
        <v>89</v>
      </c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4"/>
      <c r="Z90" s="96"/>
      <c r="AA90" s="96"/>
      <c r="AB90" s="96"/>
      <c r="AC90" s="96"/>
      <c r="AD90" s="96"/>
      <c r="AE90" s="97"/>
      <c r="AF90" s="97"/>
      <c r="AG90" s="97"/>
      <c r="AH90" s="97"/>
      <c r="AI90" s="97"/>
      <c r="AJ90" s="97"/>
      <c r="AK90" s="97"/>
      <c r="AL90" s="97"/>
      <c r="AM90" s="97"/>
      <c r="AN90" s="98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>
        <f t="shared" si="0"/>
        <v>0</v>
      </c>
      <c r="BF90" s="92"/>
      <c r="BG90" s="92"/>
      <c r="BH90" s="92"/>
      <c r="BI90" s="92"/>
      <c r="BJ90" s="92"/>
      <c r="BK90" s="92"/>
      <c r="BL90" s="92"/>
    </row>
    <row r="91" spans="1:64" ht="12.75" customHeight="1">
      <c r="A91" s="65">
        <v>0</v>
      </c>
      <c r="B91" s="65"/>
      <c r="C91" s="65"/>
      <c r="D91" s="65"/>
      <c r="E91" s="65"/>
      <c r="F91" s="65"/>
      <c r="G91" s="107" t="s">
        <v>235</v>
      </c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9"/>
      <c r="Z91" s="86" t="s">
        <v>91</v>
      </c>
      <c r="AA91" s="86"/>
      <c r="AB91" s="86"/>
      <c r="AC91" s="86"/>
      <c r="AD91" s="86"/>
      <c r="AE91" s="110" t="s">
        <v>180</v>
      </c>
      <c r="AF91" s="110"/>
      <c r="AG91" s="110"/>
      <c r="AH91" s="110"/>
      <c r="AI91" s="110"/>
      <c r="AJ91" s="110"/>
      <c r="AK91" s="110"/>
      <c r="AL91" s="110"/>
      <c r="AM91" s="110"/>
      <c r="AN91" s="111"/>
      <c r="AO91" s="87">
        <v>0</v>
      </c>
      <c r="AP91" s="87"/>
      <c r="AQ91" s="87"/>
      <c r="AR91" s="87"/>
      <c r="AS91" s="87"/>
      <c r="AT91" s="87"/>
      <c r="AU91" s="87"/>
      <c r="AV91" s="87"/>
      <c r="AW91" s="87">
        <v>100</v>
      </c>
      <c r="AX91" s="87"/>
      <c r="AY91" s="87"/>
      <c r="AZ91" s="87"/>
      <c r="BA91" s="87"/>
      <c r="BB91" s="87"/>
      <c r="BC91" s="87"/>
      <c r="BD91" s="87"/>
      <c r="BE91" s="87">
        <f t="shared" si="0"/>
        <v>100</v>
      </c>
      <c r="BF91" s="87"/>
      <c r="BG91" s="87"/>
      <c r="BH91" s="87"/>
      <c r="BI91" s="87"/>
      <c r="BJ91" s="87"/>
      <c r="BK91" s="87"/>
      <c r="BL91" s="87"/>
    </row>
    <row r="92" spans="1:64" ht="25.5" customHeight="1">
      <c r="A92" s="65">
        <v>0</v>
      </c>
      <c r="B92" s="65"/>
      <c r="C92" s="65"/>
      <c r="D92" s="65"/>
      <c r="E92" s="65"/>
      <c r="F92" s="65"/>
      <c r="G92" s="107" t="s">
        <v>236</v>
      </c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9"/>
      <c r="Z92" s="86" t="s">
        <v>91</v>
      </c>
      <c r="AA92" s="86"/>
      <c r="AB92" s="86"/>
      <c r="AC92" s="86"/>
      <c r="AD92" s="86"/>
      <c r="AE92" s="110" t="s">
        <v>180</v>
      </c>
      <c r="AF92" s="110"/>
      <c r="AG92" s="110"/>
      <c r="AH92" s="110"/>
      <c r="AI92" s="110"/>
      <c r="AJ92" s="110"/>
      <c r="AK92" s="110"/>
      <c r="AL92" s="110"/>
      <c r="AM92" s="110"/>
      <c r="AN92" s="111"/>
      <c r="AO92" s="87">
        <v>26.7</v>
      </c>
      <c r="AP92" s="87"/>
      <c r="AQ92" s="87"/>
      <c r="AR92" s="87"/>
      <c r="AS92" s="87"/>
      <c r="AT92" s="87"/>
      <c r="AU92" s="87"/>
      <c r="AV92" s="87"/>
      <c r="AW92" s="87">
        <v>0</v>
      </c>
      <c r="AX92" s="87"/>
      <c r="AY92" s="87"/>
      <c r="AZ92" s="87"/>
      <c r="BA92" s="87"/>
      <c r="BB92" s="87"/>
      <c r="BC92" s="87"/>
      <c r="BD92" s="87"/>
      <c r="BE92" s="87">
        <f t="shared" si="0"/>
        <v>26.7</v>
      </c>
      <c r="BF92" s="87"/>
      <c r="BG92" s="87"/>
      <c r="BH92" s="87"/>
      <c r="BI92" s="87"/>
      <c r="BJ92" s="87"/>
      <c r="BK92" s="87"/>
      <c r="BL92" s="87"/>
    </row>
    <row r="93" spans="1:64" ht="25.5" customHeight="1">
      <c r="A93" s="65">
        <v>0</v>
      </c>
      <c r="B93" s="65"/>
      <c r="C93" s="65"/>
      <c r="D93" s="65"/>
      <c r="E93" s="65"/>
      <c r="F93" s="65"/>
      <c r="G93" s="107" t="s">
        <v>237</v>
      </c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9"/>
      <c r="Z93" s="86" t="s">
        <v>91</v>
      </c>
      <c r="AA93" s="86"/>
      <c r="AB93" s="86"/>
      <c r="AC93" s="86"/>
      <c r="AD93" s="86"/>
      <c r="AE93" s="110" t="s">
        <v>180</v>
      </c>
      <c r="AF93" s="110"/>
      <c r="AG93" s="110"/>
      <c r="AH93" s="110"/>
      <c r="AI93" s="110"/>
      <c r="AJ93" s="110"/>
      <c r="AK93" s="110"/>
      <c r="AL93" s="110"/>
      <c r="AM93" s="110"/>
      <c r="AN93" s="111"/>
      <c r="AO93" s="87">
        <v>62</v>
      </c>
      <c r="AP93" s="87"/>
      <c r="AQ93" s="87"/>
      <c r="AR93" s="87"/>
      <c r="AS93" s="87"/>
      <c r="AT93" s="87"/>
      <c r="AU93" s="87"/>
      <c r="AV93" s="87"/>
      <c r="AW93" s="87">
        <v>0</v>
      </c>
      <c r="AX93" s="87"/>
      <c r="AY93" s="87"/>
      <c r="AZ93" s="87"/>
      <c r="BA93" s="87"/>
      <c r="BB93" s="87"/>
      <c r="BC93" s="87"/>
      <c r="BD93" s="87"/>
      <c r="BE93" s="87">
        <f t="shared" si="0"/>
        <v>62</v>
      </c>
      <c r="BF93" s="87"/>
      <c r="BG93" s="87"/>
      <c r="BH93" s="87"/>
      <c r="BI93" s="87"/>
      <c r="BJ93" s="87"/>
      <c r="BK93" s="87"/>
      <c r="BL93" s="87"/>
    </row>
    <row r="94" spans="1:64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16.5" customHeight="1">
      <c r="A96" s="104" t="s">
        <v>99</v>
      </c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5"/>
      <c r="AO96" s="50" t="s">
        <v>101</v>
      </c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</row>
    <row r="97" spans="1:59">
      <c r="W97" s="102" t="s">
        <v>5</v>
      </c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O97" s="102" t="s">
        <v>52</v>
      </c>
      <c r="AP97" s="102"/>
      <c r="AQ97" s="102"/>
      <c r="AR97" s="102"/>
      <c r="AS97" s="102"/>
      <c r="AT97" s="102"/>
      <c r="AU97" s="102"/>
      <c r="AV97" s="102"/>
      <c r="AW97" s="102"/>
      <c r="AX97" s="102"/>
      <c r="AY97" s="102"/>
      <c r="AZ97" s="102"/>
      <c r="BA97" s="102"/>
      <c r="BB97" s="102"/>
      <c r="BC97" s="102"/>
      <c r="BD97" s="102"/>
      <c r="BE97" s="102"/>
      <c r="BF97" s="102"/>
      <c r="BG97" s="102"/>
    </row>
    <row r="98" spans="1:59" ht="15.75" customHeight="1">
      <c r="A98" s="106" t="s">
        <v>3</v>
      </c>
      <c r="B98" s="106"/>
      <c r="C98" s="106"/>
      <c r="D98" s="106"/>
      <c r="E98" s="106"/>
      <c r="F98" s="106"/>
    </row>
    <row r="99" spans="1:59" ht="13.15" customHeight="1">
      <c r="A99" s="41" t="s">
        <v>98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</row>
    <row r="100" spans="1:59">
      <c r="A100" s="103" t="s">
        <v>47</v>
      </c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103"/>
      <c r="AP100" s="103"/>
      <c r="AQ100" s="103"/>
      <c r="AR100" s="103"/>
      <c r="AS100" s="103"/>
    </row>
    <row r="101" spans="1:59" ht="10.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15.75" customHeight="1">
      <c r="A102" s="104" t="s">
        <v>100</v>
      </c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5"/>
      <c r="AO102" s="50" t="s">
        <v>102</v>
      </c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</row>
    <row r="103" spans="1:59">
      <c r="W103" s="102" t="s">
        <v>5</v>
      </c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O103" s="102" t="s">
        <v>52</v>
      </c>
      <c r="AP103" s="102"/>
      <c r="AQ103" s="102"/>
      <c r="AR103" s="102"/>
      <c r="AS103" s="102"/>
      <c r="AT103" s="102"/>
      <c r="AU103" s="102"/>
      <c r="AV103" s="102"/>
      <c r="AW103" s="102"/>
      <c r="AX103" s="102"/>
      <c r="AY103" s="102"/>
      <c r="AZ103" s="102"/>
      <c r="BA103" s="102"/>
      <c r="BB103" s="102"/>
      <c r="BC103" s="102"/>
      <c r="BD103" s="102"/>
      <c r="BE103" s="102"/>
      <c r="BF103" s="102"/>
      <c r="BG103" s="102"/>
    </row>
    <row r="104" spans="1:59">
      <c r="A104" s="100">
        <v>44218</v>
      </c>
      <c r="B104" s="101"/>
      <c r="C104" s="101"/>
      <c r="D104" s="101"/>
      <c r="E104" s="101"/>
      <c r="F104" s="101"/>
      <c r="G104" s="101"/>
      <c r="H104" s="101"/>
    </row>
    <row r="105" spans="1:59">
      <c r="A105" s="102" t="s">
        <v>45</v>
      </c>
      <c r="B105" s="102"/>
      <c r="C105" s="102"/>
      <c r="D105" s="102"/>
      <c r="E105" s="102"/>
      <c r="F105" s="102"/>
      <c r="G105" s="102"/>
      <c r="H105" s="102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>
      <c r="A106" s="24" t="s">
        <v>46</v>
      </c>
    </row>
  </sheetData>
  <mergeCells count="346"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104:H104"/>
    <mergeCell ref="A105:H105"/>
    <mergeCell ref="A33:F33"/>
    <mergeCell ref="G33:BL33"/>
    <mergeCell ref="A43:F43"/>
    <mergeCell ref="G43:BL43"/>
    <mergeCell ref="A99:AS99"/>
    <mergeCell ref="A100:AS100"/>
    <mergeCell ref="A102:V102"/>
    <mergeCell ref="W102:AM102"/>
    <mergeCell ref="AO102:BG102"/>
    <mergeCell ref="W103:AM103"/>
    <mergeCell ref="AO103:BG103"/>
    <mergeCell ref="A96:V96"/>
    <mergeCell ref="W96:AM96"/>
    <mergeCell ref="AO96:BG96"/>
    <mergeCell ref="W97:AM97"/>
    <mergeCell ref="AO97:BG97"/>
    <mergeCell ref="A98:F98"/>
    <mergeCell ref="BE66:BL66"/>
    <mergeCell ref="A67:F67"/>
    <mergeCell ref="G67:Y67"/>
    <mergeCell ref="BE68:BL68"/>
    <mergeCell ref="A69:F69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R61:AY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7:L67 H74:L76 H78:L79 H84:L84 H90:L90 G67:G93">
    <cfRule type="cellIs" dxfId="26" priority="3" stopIfTrue="1" operator="equal">
      <formula>$G66</formula>
    </cfRule>
  </conditionalFormatting>
  <conditionalFormatting sqref="D51:D52 D52:I52">
    <cfRule type="cellIs" dxfId="25" priority="2" stopIfTrue="1" operator="equal">
      <formula>$D50</formula>
    </cfRule>
  </conditionalFormatting>
  <conditionalFormatting sqref="A67:F93">
    <cfRule type="cellIs" dxfId="24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opLeftCell="A56" zoomScaleSheetLayoutView="100" workbookViewId="0">
      <selection activeCell="AW80" sqref="AW80:BD8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97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42" t="s">
        <v>97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>
      <c r="AO5" s="43" t="s">
        <v>20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ht="12.75" customHeight="1">
      <c r="AO7" s="50" t="s">
        <v>96</v>
      </c>
      <c r="AP7" s="50"/>
      <c r="AQ7" s="50"/>
      <c r="AR7" s="50"/>
      <c r="AS7" s="50"/>
      <c r="AT7" s="50"/>
      <c r="AU7" s="50"/>
      <c r="AV7" s="1" t="s">
        <v>63</v>
      </c>
      <c r="AW7" s="50">
        <v>14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105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7" t="s">
        <v>95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97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103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62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55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7" t="s">
        <v>109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97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103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61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55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47" t="s">
        <v>257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259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260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258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104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57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58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59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60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2" t="s">
        <v>50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1204639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51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1204639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>
      <c r="A23" s="56" t="s">
        <v>22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36.25" customHeight="1">
      <c r="A26" s="55" t="s">
        <v>255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>
      <c r="A29" s="57" t="s">
        <v>28</v>
      </c>
      <c r="B29" s="57"/>
      <c r="C29" s="57"/>
      <c r="D29" s="57"/>
      <c r="E29" s="57"/>
      <c r="F29" s="57"/>
      <c r="G29" s="58" t="s">
        <v>40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>
      <c r="A31" s="65" t="s">
        <v>33</v>
      </c>
      <c r="B31" s="65"/>
      <c r="C31" s="65"/>
      <c r="D31" s="65"/>
      <c r="E31" s="65"/>
      <c r="F31" s="65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65">
        <v>1</v>
      </c>
      <c r="B32" s="65"/>
      <c r="C32" s="65"/>
      <c r="D32" s="65"/>
      <c r="E32" s="65"/>
      <c r="F32" s="65"/>
      <c r="G32" s="69" t="s">
        <v>244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6" t="s">
        <v>38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>
      <c r="A35" s="55" t="s">
        <v>256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6" t="s">
        <v>39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>
      <c r="A38" s="57" t="s">
        <v>28</v>
      </c>
      <c r="B38" s="57"/>
      <c r="C38" s="57"/>
      <c r="D38" s="57"/>
      <c r="E38" s="57"/>
      <c r="F38" s="57"/>
      <c r="G38" s="58" t="s">
        <v>25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>
      <c r="A40" s="65" t="s">
        <v>6</v>
      </c>
      <c r="B40" s="65"/>
      <c r="C40" s="65"/>
      <c r="D40" s="65"/>
      <c r="E40" s="65"/>
      <c r="F40" s="65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65">
        <v>1</v>
      </c>
      <c r="B41" s="65"/>
      <c r="C41" s="65"/>
      <c r="D41" s="65"/>
      <c r="E41" s="65"/>
      <c r="F41" s="65"/>
      <c r="G41" s="69" t="s">
        <v>245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12</v>
      </c>
    </row>
    <row r="42" spans="1:79" ht="12.75" customHeight="1">
      <c r="A42" s="65">
        <v>2</v>
      </c>
      <c r="B42" s="65"/>
      <c r="C42" s="65"/>
      <c r="D42" s="65"/>
      <c r="E42" s="65"/>
      <c r="F42" s="65"/>
      <c r="G42" s="69" t="s">
        <v>246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56" t="s">
        <v>41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61" t="s">
        <v>28</v>
      </c>
      <c r="B46" s="61"/>
      <c r="C46" s="61"/>
      <c r="D46" s="73" t="s">
        <v>26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1" t="s">
        <v>29</v>
      </c>
      <c r="AD46" s="61"/>
      <c r="AE46" s="61"/>
      <c r="AF46" s="61"/>
      <c r="AG46" s="61"/>
      <c r="AH46" s="61"/>
      <c r="AI46" s="61"/>
      <c r="AJ46" s="61"/>
      <c r="AK46" s="61" t="s">
        <v>30</v>
      </c>
      <c r="AL46" s="61"/>
      <c r="AM46" s="61"/>
      <c r="AN46" s="61"/>
      <c r="AO46" s="61"/>
      <c r="AP46" s="61"/>
      <c r="AQ46" s="61"/>
      <c r="AR46" s="61"/>
      <c r="AS46" s="61" t="s">
        <v>27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61"/>
      <c r="B47" s="61"/>
      <c r="C47" s="61"/>
      <c r="D47" s="76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61">
        <v>1</v>
      </c>
      <c r="B48" s="61"/>
      <c r="C48" s="61"/>
      <c r="D48" s="79">
        <v>2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65" t="s">
        <v>6</v>
      </c>
      <c r="B49" s="65"/>
      <c r="C49" s="65"/>
      <c r="D49" s="82" t="s">
        <v>7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85" t="s">
        <v>8</v>
      </c>
      <c r="AD49" s="85"/>
      <c r="AE49" s="85"/>
      <c r="AF49" s="85"/>
      <c r="AG49" s="85"/>
      <c r="AH49" s="85"/>
      <c r="AI49" s="85"/>
      <c r="AJ49" s="85"/>
      <c r="AK49" s="85" t="s">
        <v>9</v>
      </c>
      <c r="AL49" s="85"/>
      <c r="AM49" s="85"/>
      <c r="AN49" s="85"/>
      <c r="AO49" s="85"/>
      <c r="AP49" s="85"/>
      <c r="AQ49" s="85"/>
      <c r="AR49" s="85"/>
      <c r="AS49" s="86" t="s">
        <v>10</v>
      </c>
      <c r="AT49" s="85"/>
      <c r="AU49" s="85"/>
      <c r="AV49" s="85"/>
      <c r="AW49" s="85"/>
      <c r="AX49" s="85"/>
      <c r="AY49" s="85"/>
      <c r="AZ49" s="85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>
      <c r="A50" s="65">
        <v>1</v>
      </c>
      <c r="B50" s="65"/>
      <c r="C50" s="65"/>
      <c r="D50" s="69" t="s">
        <v>245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87">
        <v>1204639</v>
      </c>
      <c r="AD50" s="87"/>
      <c r="AE50" s="87"/>
      <c r="AF50" s="87"/>
      <c r="AG50" s="87"/>
      <c r="AH50" s="87"/>
      <c r="AI50" s="87"/>
      <c r="AJ50" s="87"/>
      <c r="AK50" s="87">
        <v>0</v>
      </c>
      <c r="AL50" s="87"/>
      <c r="AM50" s="87"/>
      <c r="AN50" s="87"/>
      <c r="AO50" s="87"/>
      <c r="AP50" s="87"/>
      <c r="AQ50" s="87"/>
      <c r="AR50" s="87"/>
      <c r="AS50" s="87">
        <f>AC50+AK50</f>
        <v>1204639</v>
      </c>
      <c r="AT50" s="87"/>
      <c r="AU50" s="87"/>
      <c r="AV50" s="87"/>
      <c r="AW50" s="87"/>
      <c r="AX50" s="87"/>
      <c r="AY50" s="87"/>
      <c r="AZ50" s="87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88"/>
      <c r="B51" s="88"/>
      <c r="C51" s="88"/>
      <c r="D51" s="89" t="s">
        <v>69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1204639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1204639</v>
      </c>
      <c r="AT51" s="92"/>
      <c r="AU51" s="92"/>
      <c r="AV51" s="92"/>
      <c r="AW51" s="92"/>
      <c r="AX51" s="92"/>
      <c r="AY51" s="92"/>
      <c r="AZ51" s="9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61" t="s">
        <v>28</v>
      </c>
      <c r="B55" s="61"/>
      <c r="C55" s="61"/>
      <c r="D55" s="73" t="s">
        <v>34</v>
      </c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61" t="s">
        <v>29</v>
      </c>
      <c r="AC55" s="61"/>
      <c r="AD55" s="61"/>
      <c r="AE55" s="61"/>
      <c r="AF55" s="61"/>
      <c r="AG55" s="61"/>
      <c r="AH55" s="61"/>
      <c r="AI55" s="61"/>
      <c r="AJ55" s="61" t="s">
        <v>30</v>
      </c>
      <c r="AK55" s="61"/>
      <c r="AL55" s="61"/>
      <c r="AM55" s="61"/>
      <c r="AN55" s="61"/>
      <c r="AO55" s="61"/>
      <c r="AP55" s="61"/>
      <c r="AQ55" s="61"/>
      <c r="AR55" s="61" t="s">
        <v>27</v>
      </c>
      <c r="AS55" s="61"/>
      <c r="AT55" s="61"/>
      <c r="AU55" s="61"/>
      <c r="AV55" s="61"/>
      <c r="AW55" s="61"/>
      <c r="AX55" s="61"/>
      <c r="AY55" s="61"/>
    </row>
    <row r="56" spans="1:79" ht="29.1" customHeight="1">
      <c r="A56" s="61"/>
      <c r="B56" s="61"/>
      <c r="C56" s="61"/>
      <c r="D56" s="76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>
      <c r="A57" s="61">
        <v>1</v>
      </c>
      <c r="B57" s="61"/>
      <c r="C57" s="61"/>
      <c r="D57" s="79">
        <v>2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>
      <c r="A58" s="65" t="s">
        <v>6</v>
      </c>
      <c r="B58" s="65"/>
      <c r="C58" s="65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85" t="s">
        <v>8</v>
      </c>
      <c r="AC58" s="85"/>
      <c r="AD58" s="85"/>
      <c r="AE58" s="85"/>
      <c r="AF58" s="85"/>
      <c r="AG58" s="85"/>
      <c r="AH58" s="85"/>
      <c r="AI58" s="85"/>
      <c r="AJ58" s="85" t="s">
        <v>9</v>
      </c>
      <c r="AK58" s="85"/>
      <c r="AL58" s="85"/>
      <c r="AM58" s="85"/>
      <c r="AN58" s="85"/>
      <c r="AO58" s="85"/>
      <c r="AP58" s="85"/>
      <c r="AQ58" s="85"/>
      <c r="AR58" s="85" t="s">
        <v>10</v>
      </c>
      <c r="AS58" s="85"/>
      <c r="AT58" s="85"/>
      <c r="AU58" s="85"/>
      <c r="AV58" s="85"/>
      <c r="AW58" s="85"/>
      <c r="AX58" s="85"/>
      <c r="AY58" s="85"/>
      <c r="CA58" s="1" t="s">
        <v>15</v>
      </c>
    </row>
    <row r="59" spans="1:79" ht="25.5" customHeight="1">
      <c r="A59" s="65">
        <v>1</v>
      </c>
      <c r="B59" s="65"/>
      <c r="C59" s="65"/>
      <c r="D59" s="69" t="s">
        <v>70</v>
      </c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1"/>
      <c r="AB59" s="87">
        <v>31000</v>
      </c>
      <c r="AC59" s="87"/>
      <c r="AD59" s="87"/>
      <c r="AE59" s="87"/>
      <c r="AF59" s="87"/>
      <c r="AG59" s="87"/>
      <c r="AH59" s="87"/>
      <c r="AI59" s="87"/>
      <c r="AJ59" s="87">
        <v>0</v>
      </c>
      <c r="AK59" s="87"/>
      <c r="AL59" s="87"/>
      <c r="AM59" s="87"/>
      <c r="AN59" s="87"/>
      <c r="AO59" s="87"/>
      <c r="AP59" s="87"/>
      <c r="AQ59" s="87"/>
      <c r="AR59" s="87">
        <f>AB59+AJ59</f>
        <v>31000</v>
      </c>
      <c r="AS59" s="87"/>
      <c r="AT59" s="87"/>
      <c r="AU59" s="87"/>
      <c r="AV59" s="87"/>
      <c r="AW59" s="87"/>
      <c r="AX59" s="87"/>
      <c r="AY59" s="87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31000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31000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56" t="s">
        <v>43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</row>
    <row r="63" spans="1:79" ht="30" customHeight="1">
      <c r="A63" s="61" t="s">
        <v>28</v>
      </c>
      <c r="B63" s="61"/>
      <c r="C63" s="61"/>
      <c r="D63" s="61"/>
      <c r="E63" s="61"/>
      <c r="F63" s="61"/>
      <c r="G63" s="79" t="s">
        <v>44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61" t="s">
        <v>2</v>
      </c>
      <c r="AA63" s="61"/>
      <c r="AB63" s="61"/>
      <c r="AC63" s="61"/>
      <c r="AD63" s="61"/>
      <c r="AE63" s="61" t="s">
        <v>1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79" t="s">
        <v>29</v>
      </c>
      <c r="AP63" s="80"/>
      <c r="AQ63" s="80"/>
      <c r="AR63" s="80"/>
      <c r="AS63" s="80"/>
      <c r="AT63" s="80"/>
      <c r="AU63" s="80"/>
      <c r="AV63" s="81"/>
      <c r="AW63" s="79" t="s">
        <v>30</v>
      </c>
      <c r="AX63" s="80"/>
      <c r="AY63" s="80"/>
      <c r="AZ63" s="80"/>
      <c r="BA63" s="80"/>
      <c r="BB63" s="80"/>
      <c r="BC63" s="80"/>
      <c r="BD63" s="81"/>
      <c r="BE63" s="79" t="s">
        <v>27</v>
      </c>
      <c r="BF63" s="80"/>
      <c r="BG63" s="80"/>
      <c r="BH63" s="80"/>
      <c r="BI63" s="80"/>
      <c r="BJ63" s="80"/>
      <c r="BK63" s="80"/>
      <c r="BL63" s="81"/>
    </row>
    <row r="64" spans="1:79" ht="15.75" customHeight="1">
      <c r="A64" s="61">
        <v>1</v>
      </c>
      <c r="B64" s="61"/>
      <c r="C64" s="61"/>
      <c r="D64" s="61"/>
      <c r="E64" s="61"/>
      <c r="F64" s="61"/>
      <c r="G64" s="79">
        <v>2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>
      <c r="A65" s="65" t="s">
        <v>33</v>
      </c>
      <c r="B65" s="65"/>
      <c r="C65" s="65"/>
      <c r="D65" s="65"/>
      <c r="E65" s="65"/>
      <c r="F65" s="65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65" t="s">
        <v>19</v>
      </c>
      <c r="AA65" s="65"/>
      <c r="AB65" s="65"/>
      <c r="AC65" s="65"/>
      <c r="AD65" s="65"/>
      <c r="AE65" s="99" t="s">
        <v>32</v>
      </c>
      <c r="AF65" s="99"/>
      <c r="AG65" s="99"/>
      <c r="AH65" s="99"/>
      <c r="AI65" s="99"/>
      <c r="AJ65" s="99"/>
      <c r="AK65" s="99"/>
      <c r="AL65" s="99"/>
      <c r="AM65" s="99"/>
      <c r="AN65" s="66"/>
      <c r="AO65" s="85" t="s">
        <v>8</v>
      </c>
      <c r="AP65" s="85"/>
      <c r="AQ65" s="85"/>
      <c r="AR65" s="85"/>
      <c r="AS65" s="85"/>
      <c r="AT65" s="85"/>
      <c r="AU65" s="85"/>
      <c r="AV65" s="85"/>
      <c r="AW65" s="85" t="s">
        <v>31</v>
      </c>
      <c r="AX65" s="85"/>
      <c r="AY65" s="85"/>
      <c r="AZ65" s="85"/>
      <c r="BA65" s="85"/>
      <c r="BB65" s="85"/>
      <c r="BC65" s="85"/>
      <c r="BD65" s="85"/>
      <c r="BE65" s="85" t="s">
        <v>10</v>
      </c>
      <c r="BF65" s="85"/>
      <c r="BG65" s="85"/>
      <c r="BH65" s="85"/>
      <c r="BI65" s="85"/>
      <c r="BJ65" s="85"/>
      <c r="BK65" s="85"/>
      <c r="BL65" s="85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3" t="s">
        <v>71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96"/>
      <c r="AA66" s="96"/>
      <c r="AB66" s="96"/>
      <c r="AC66" s="96"/>
      <c r="AD66" s="96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>
        <f t="shared" ref="BE66:BE80" si="0">AO66+AW66</f>
        <v>0</v>
      </c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2.75" customHeight="1">
      <c r="A67" s="65">
        <v>0</v>
      </c>
      <c r="B67" s="65"/>
      <c r="C67" s="65"/>
      <c r="D67" s="65"/>
      <c r="E67" s="65"/>
      <c r="F67" s="65"/>
      <c r="G67" s="107" t="s">
        <v>247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86" t="s">
        <v>74</v>
      </c>
      <c r="AA67" s="86"/>
      <c r="AB67" s="86"/>
      <c r="AC67" s="86"/>
      <c r="AD67" s="86"/>
      <c r="AE67" s="110" t="s">
        <v>75</v>
      </c>
      <c r="AF67" s="110"/>
      <c r="AG67" s="110"/>
      <c r="AH67" s="110"/>
      <c r="AI67" s="110"/>
      <c r="AJ67" s="110"/>
      <c r="AK67" s="110"/>
      <c r="AL67" s="110"/>
      <c r="AM67" s="110"/>
      <c r="AN67" s="111"/>
      <c r="AO67" s="87">
        <v>6.5</v>
      </c>
      <c r="AP67" s="87"/>
      <c r="AQ67" s="87"/>
      <c r="AR67" s="87"/>
      <c r="AS67" s="87"/>
      <c r="AT67" s="87"/>
      <c r="AU67" s="87"/>
      <c r="AV67" s="87"/>
      <c r="AW67" s="87">
        <v>0</v>
      </c>
      <c r="AX67" s="87"/>
      <c r="AY67" s="87"/>
      <c r="AZ67" s="87"/>
      <c r="BA67" s="87"/>
      <c r="BB67" s="87"/>
      <c r="BC67" s="87"/>
      <c r="BD67" s="87"/>
      <c r="BE67" s="87">
        <f t="shared" si="0"/>
        <v>6.5</v>
      </c>
      <c r="BF67" s="87"/>
      <c r="BG67" s="87"/>
      <c r="BH67" s="87"/>
      <c r="BI67" s="87"/>
      <c r="BJ67" s="87"/>
      <c r="BK67" s="87"/>
      <c r="BL67" s="87"/>
    </row>
    <row r="68" spans="1:79" ht="25.5" customHeight="1">
      <c r="A68" s="65">
        <v>0</v>
      </c>
      <c r="B68" s="65"/>
      <c r="C68" s="65"/>
      <c r="D68" s="65"/>
      <c r="E68" s="65"/>
      <c r="F68" s="65"/>
      <c r="G68" s="107" t="s">
        <v>190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86" t="s">
        <v>74</v>
      </c>
      <c r="AA68" s="86"/>
      <c r="AB68" s="86"/>
      <c r="AC68" s="86"/>
      <c r="AD68" s="86"/>
      <c r="AE68" s="110" t="s">
        <v>75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87">
        <v>4.5</v>
      </c>
      <c r="AP68" s="87"/>
      <c r="AQ68" s="87"/>
      <c r="AR68" s="87"/>
      <c r="AS68" s="87"/>
      <c r="AT68" s="87"/>
      <c r="AU68" s="87"/>
      <c r="AV68" s="87"/>
      <c r="AW68" s="87">
        <v>0</v>
      </c>
      <c r="AX68" s="87"/>
      <c r="AY68" s="87"/>
      <c r="AZ68" s="87"/>
      <c r="BA68" s="87"/>
      <c r="BB68" s="87"/>
      <c r="BC68" s="87"/>
      <c r="BD68" s="87"/>
      <c r="BE68" s="87">
        <f t="shared" si="0"/>
        <v>4.5</v>
      </c>
      <c r="BF68" s="87"/>
      <c r="BG68" s="87"/>
      <c r="BH68" s="87"/>
      <c r="BI68" s="87"/>
      <c r="BJ68" s="87"/>
      <c r="BK68" s="87"/>
      <c r="BL68" s="87"/>
    </row>
    <row r="69" spans="1:79" ht="12.75" customHeight="1">
      <c r="A69" s="65">
        <v>0</v>
      </c>
      <c r="B69" s="65"/>
      <c r="C69" s="65"/>
      <c r="D69" s="65"/>
      <c r="E69" s="65"/>
      <c r="F69" s="65"/>
      <c r="G69" s="107" t="s">
        <v>191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86" t="s">
        <v>74</v>
      </c>
      <c r="AA69" s="86"/>
      <c r="AB69" s="86"/>
      <c r="AC69" s="86"/>
      <c r="AD69" s="86"/>
      <c r="AE69" s="110" t="s">
        <v>75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87">
        <v>1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f t="shared" si="0"/>
        <v>1</v>
      </c>
      <c r="BF69" s="87"/>
      <c r="BG69" s="87"/>
      <c r="BH69" s="87"/>
      <c r="BI69" s="87"/>
      <c r="BJ69" s="87"/>
      <c r="BK69" s="87"/>
      <c r="BL69" s="87"/>
    </row>
    <row r="70" spans="1:79" ht="12.75" customHeight="1">
      <c r="A70" s="65">
        <v>0</v>
      </c>
      <c r="B70" s="65"/>
      <c r="C70" s="65"/>
      <c r="D70" s="65"/>
      <c r="E70" s="65"/>
      <c r="F70" s="65"/>
      <c r="G70" s="107" t="s">
        <v>192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86" t="s">
        <v>74</v>
      </c>
      <c r="AA70" s="86"/>
      <c r="AB70" s="86"/>
      <c r="AC70" s="86"/>
      <c r="AD70" s="86"/>
      <c r="AE70" s="110" t="s">
        <v>75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87">
        <v>1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f t="shared" si="0"/>
        <v>1</v>
      </c>
      <c r="BF70" s="87"/>
      <c r="BG70" s="87"/>
      <c r="BH70" s="87"/>
      <c r="BI70" s="87"/>
      <c r="BJ70" s="87"/>
      <c r="BK70" s="87"/>
      <c r="BL70" s="87"/>
    </row>
    <row r="71" spans="1:79" ht="12.75" customHeight="1">
      <c r="A71" s="65">
        <v>0</v>
      </c>
      <c r="B71" s="65"/>
      <c r="C71" s="65"/>
      <c r="D71" s="65"/>
      <c r="E71" s="65"/>
      <c r="F71" s="65"/>
      <c r="G71" s="107" t="s">
        <v>248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86" t="s">
        <v>74</v>
      </c>
      <c r="AA71" s="86"/>
      <c r="AB71" s="86"/>
      <c r="AC71" s="86"/>
      <c r="AD71" s="86"/>
      <c r="AE71" s="110" t="s">
        <v>120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87">
        <v>23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f t="shared" si="0"/>
        <v>23</v>
      </c>
      <c r="BF71" s="87"/>
      <c r="BG71" s="87"/>
      <c r="BH71" s="87"/>
      <c r="BI71" s="87"/>
      <c r="BJ71" s="87"/>
      <c r="BK71" s="87"/>
      <c r="BL71" s="87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12" t="s">
        <v>77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96"/>
      <c r="AA72" s="96"/>
      <c r="AB72" s="96"/>
      <c r="AC72" s="96"/>
      <c r="AD72" s="96"/>
      <c r="AE72" s="97"/>
      <c r="AF72" s="97"/>
      <c r="AG72" s="97"/>
      <c r="AH72" s="97"/>
      <c r="AI72" s="97"/>
      <c r="AJ72" s="97"/>
      <c r="AK72" s="97"/>
      <c r="AL72" s="97"/>
      <c r="AM72" s="97"/>
      <c r="AN72" s="98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>
        <f t="shared" si="0"/>
        <v>0</v>
      </c>
      <c r="BF72" s="92"/>
      <c r="BG72" s="92"/>
      <c r="BH72" s="92"/>
      <c r="BI72" s="92"/>
      <c r="BJ72" s="92"/>
      <c r="BK72" s="92"/>
      <c r="BL72" s="92"/>
    </row>
    <row r="73" spans="1:79" ht="25.5" customHeight="1">
      <c r="A73" s="65">
        <v>0</v>
      </c>
      <c r="B73" s="65"/>
      <c r="C73" s="65"/>
      <c r="D73" s="65"/>
      <c r="E73" s="65"/>
      <c r="F73" s="65"/>
      <c r="G73" s="107" t="s">
        <v>249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86" t="s">
        <v>74</v>
      </c>
      <c r="AA73" s="86"/>
      <c r="AB73" s="86"/>
      <c r="AC73" s="86"/>
      <c r="AD73" s="86"/>
      <c r="AE73" s="110"/>
      <c r="AF73" s="110"/>
      <c r="AG73" s="110"/>
      <c r="AH73" s="110"/>
      <c r="AI73" s="110"/>
      <c r="AJ73" s="110"/>
      <c r="AK73" s="110"/>
      <c r="AL73" s="110"/>
      <c r="AM73" s="110"/>
      <c r="AN73" s="111"/>
      <c r="AO73" s="87">
        <v>0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f t="shared" si="0"/>
        <v>0</v>
      </c>
      <c r="BF73" s="87"/>
      <c r="BG73" s="87"/>
      <c r="BH73" s="87"/>
      <c r="BI73" s="87"/>
      <c r="BJ73" s="87"/>
      <c r="BK73" s="87"/>
      <c r="BL73" s="87"/>
    </row>
    <row r="74" spans="1:79" ht="12.75" customHeight="1">
      <c r="A74" s="65">
        <v>0</v>
      </c>
      <c r="B74" s="65"/>
      <c r="C74" s="65"/>
      <c r="D74" s="65"/>
      <c r="E74" s="65"/>
      <c r="F74" s="65"/>
      <c r="G74" s="107" t="s">
        <v>250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86" t="s">
        <v>74</v>
      </c>
      <c r="AA74" s="86"/>
      <c r="AB74" s="86"/>
      <c r="AC74" s="86"/>
      <c r="AD74" s="86"/>
      <c r="AE74" s="110"/>
      <c r="AF74" s="110"/>
      <c r="AG74" s="110"/>
      <c r="AH74" s="110"/>
      <c r="AI74" s="110"/>
      <c r="AJ74" s="110"/>
      <c r="AK74" s="110"/>
      <c r="AL74" s="110"/>
      <c r="AM74" s="110"/>
      <c r="AN74" s="111"/>
      <c r="AO74" s="87">
        <v>65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f t="shared" si="0"/>
        <v>65</v>
      </c>
      <c r="BF74" s="87"/>
      <c r="BG74" s="87"/>
      <c r="BH74" s="87"/>
      <c r="BI74" s="87"/>
      <c r="BJ74" s="87"/>
      <c r="BK74" s="87"/>
      <c r="BL74" s="87"/>
    </row>
    <row r="75" spans="1:79" ht="12.75" customHeight="1">
      <c r="A75" s="65">
        <v>0</v>
      </c>
      <c r="B75" s="65"/>
      <c r="C75" s="65"/>
      <c r="D75" s="65"/>
      <c r="E75" s="65"/>
      <c r="F75" s="65"/>
      <c r="G75" s="107" t="s">
        <v>251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86" t="s">
        <v>74</v>
      </c>
      <c r="AA75" s="86"/>
      <c r="AB75" s="86"/>
      <c r="AC75" s="86"/>
      <c r="AD75" s="86"/>
      <c r="AE75" s="110"/>
      <c r="AF75" s="110"/>
      <c r="AG75" s="110"/>
      <c r="AH75" s="110"/>
      <c r="AI75" s="110"/>
      <c r="AJ75" s="110"/>
      <c r="AK75" s="110"/>
      <c r="AL75" s="110"/>
      <c r="AM75" s="110"/>
      <c r="AN75" s="111"/>
      <c r="AO75" s="87">
        <v>94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f t="shared" si="0"/>
        <v>94</v>
      </c>
      <c r="BF75" s="87"/>
      <c r="BG75" s="87"/>
      <c r="BH75" s="87"/>
      <c r="BI75" s="87"/>
      <c r="BJ75" s="87"/>
      <c r="BK75" s="87"/>
      <c r="BL75" s="87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12" t="s">
        <v>83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96"/>
      <c r="AA76" s="96"/>
      <c r="AB76" s="96"/>
      <c r="AC76" s="96"/>
      <c r="AD76" s="96"/>
      <c r="AE76" s="97"/>
      <c r="AF76" s="97"/>
      <c r="AG76" s="97"/>
      <c r="AH76" s="97"/>
      <c r="AI76" s="97"/>
      <c r="AJ76" s="97"/>
      <c r="AK76" s="97"/>
      <c r="AL76" s="97"/>
      <c r="AM76" s="97"/>
      <c r="AN76" s="98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>
        <f t="shared" si="0"/>
        <v>0</v>
      </c>
      <c r="BF76" s="92"/>
      <c r="BG76" s="92"/>
      <c r="BH76" s="92"/>
      <c r="BI76" s="92"/>
      <c r="BJ76" s="92"/>
      <c r="BK76" s="92"/>
      <c r="BL76" s="92"/>
    </row>
    <row r="77" spans="1:79" ht="12.75" customHeight="1">
      <c r="A77" s="65">
        <v>0</v>
      </c>
      <c r="B77" s="65"/>
      <c r="C77" s="65"/>
      <c r="D77" s="65"/>
      <c r="E77" s="65"/>
      <c r="F77" s="65"/>
      <c r="G77" s="107" t="s">
        <v>252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86" t="s">
        <v>136</v>
      </c>
      <c r="AA77" s="86"/>
      <c r="AB77" s="86"/>
      <c r="AC77" s="86"/>
      <c r="AD77" s="86"/>
      <c r="AE77" s="110" t="s">
        <v>131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87">
        <v>194861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f t="shared" si="0"/>
        <v>194861</v>
      </c>
      <c r="BF77" s="87"/>
      <c r="BG77" s="87"/>
      <c r="BH77" s="87"/>
      <c r="BI77" s="87"/>
      <c r="BJ77" s="87"/>
      <c r="BK77" s="87"/>
      <c r="BL77" s="87"/>
    </row>
    <row r="78" spans="1:79" ht="25.5" customHeight="1">
      <c r="A78" s="65">
        <v>0</v>
      </c>
      <c r="B78" s="65"/>
      <c r="C78" s="65"/>
      <c r="D78" s="65"/>
      <c r="E78" s="65"/>
      <c r="F78" s="65"/>
      <c r="G78" s="107" t="s">
        <v>253</v>
      </c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9"/>
      <c r="Z78" s="86" t="s">
        <v>74</v>
      </c>
      <c r="AA78" s="86"/>
      <c r="AB78" s="86"/>
      <c r="AC78" s="86"/>
      <c r="AD78" s="86"/>
      <c r="AE78" s="110" t="s">
        <v>131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87">
        <v>90</v>
      </c>
      <c r="AP78" s="87"/>
      <c r="AQ78" s="87"/>
      <c r="AR78" s="87"/>
      <c r="AS78" s="87"/>
      <c r="AT78" s="87"/>
      <c r="AU78" s="87"/>
      <c r="AV78" s="87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f t="shared" si="0"/>
        <v>90</v>
      </c>
      <c r="BF78" s="87"/>
      <c r="BG78" s="87"/>
      <c r="BH78" s="87"/>
      <c r="BI78" s="87"/>
      <c r="BJ78" s="87"/>
      <c r="BK78" s="87"/>
      <c r="BL78" s="87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12" t="s">
        <v>89</v>
      </c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4"/>
      <c r="Z79" s="96"/>
      <c r="AA79" s="96"/>
      <c r="AB79" s="96"/>
      <c r="AC79" s="96"/>
      <c r="AD79" s="96"/>
      <c r="AE79" s="97"/>
      <c r="AF79" s="97"/>
      <c r="AG79" s="97"/>
      <c r="AH79" s="97"/>
      <c r="AI79" s="97"/>
      <c r="AJ79" s="97"/>
      <c r="AK79" s="97"/>
      <c r="AL79" s="97"/>
      <c r="AM79" s="97"/>
      <c r="AN79" s="98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>
        <f t="shared" si="0"/>
        <v>0</v>
      </c>
      <c r="BF79" s="92"/>
      <c r="BG79" s="92"/>
      <c r="BH79" s="92"/>
      <c r="BI79" s="92"/>
      <c r="BJ79" s="92"/>
      <c r="BK79" s="92"/>
      <c r="BL79" s="92"/>
    </row>
    <row r="80" spans="1:79" ht="25.5" customHeight="1">
      <c r="A80" s="65">
        <v>0</v>
      </c>
      <c r="B80" s="65"/>
      <c r="C80" s="65"/>
      <c r="D80" s="65"/>
      <c r="E80" s="65"/>
      <c r="F80" s="65"/>
      <c r="G80" s="107" t="s">
        <v>254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86" t="s">
        <v>91</v>
      </c>
      <c r="AA80" s="86"/>
      <c r="AB80" s="86"/>
      <c r="AC80" s="86"/>
      <c r="AD80" s="86"/>
      <c r="AE80" s="110" t="s">
        <v>131</v>
      </c>
      <c r="AF80" s="110"/>
      <c r="AG80" s="110"/>
      <c r="AH80" s="110"/>
      <c r="AI80" s="110"/>
      <c r="AJ80" s="110"/>
      <c r="AK80" s="110"/>
      <c r="AL80" s="110"/>
      <c r="AM80" s="110"/>
      <c r="AN80" s="111"/>
      <c r="AO80" s="87">
        <v>100</v>
      </c>
      <c r="AP80" s="87"/>
      <c r="AQ80" s="87"/>
      <c r="AR80" s="87"/>
      <c r="AS80" s="87"/>
      <c r="AT80" s="87"/>
      <c r="AU80" s="87"/>
      <c r="AV80" s="87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f t="shared" si="0"/>
        <v>100</v>
      </c>
      <c r="BF80" s="87"/>
      <c r="BG80" s="87"/>
      <c r="BH80" s="87"/>
      <c r="BI80" s="87"/>
      <c r="BJ80" s="87"/>
      <c r="BK80" s="87"/>
      <c r="BL80" s="87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>
      <c r="A83" s="104" t="s">
        <v>99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5"/>
      <c r="AO83" s="50" t="s">
        <v>101</v>
      </c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</row>
    <row r="84" spans="1:64">
      <c r="W84" s="102" t="s">
        <v>5</v>
      </c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O84" s="102" t="s">
        <v>52</v>
      </c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</row>
    <row r="85" spans="1:64" ht="15.75" customHeight="1">
      <c r="A85" s="106" t="s">
        <v>3</v>
      </c>
      <c r="B85" s="106"/>
      <c r="C85" s="106"/>
      <c r="D85" s="106"/>
      <c r="E85" s="106"/>
      <c r="F85" s="106"/>
    </row>
    <row r="86" spans="1:64" ht="13.15" customHeight="1">
      <c r="A86" s="41" t="s">
        <v>98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</row>
    <row r="87" spans="1:64">
      <c r="A87" s="103" t="s">
        <v>47</v>
      </c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  <c r="AP87" s="103"/>
      <c r="AQ87" s="103"/>
      <c r="AR87" s="103"/>
      <c r="AS87" s="103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>
      <c r="A89" s="104" t="s">
        <v>100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5"/>
      <c r="AO89" s="50" t="s">
        <v>102</v>
      </c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</row>
    <row r="90" spans="1:64">
      <c r="W90" s="102" t="s">
        <v>5</v>
      </c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O90" s="102" t="s">
        <v>52</v>
      </c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</row>
    <row r="91" spans="1:64">
      <c r="A91" s="100">
        <v>44218</v>
      </c>
      <c r="B91" s="101"/>
      <c r="C91" s="101"/>
      <c r="D91" s="101"/>
      <c r="E91" s="101"/>
      <c r="F91" s="101"/>
      <c r="G91" s="101"/>
      <c r="H91" s="101"/>
    </row>
    <row r="92" spans="1:64">
      <c r="A92" s="102" t="s">
        <v>45</v>
      </c>
      <c r="B92" s="102"/>
      <c r="C92" s="102"/>
      <c r="D92" s="102"/>
      <c r="E92" s="102"/>
      <c r="F92" s="102"/>
      <c r="G92" s="102"/>
      <c r="H92" s="102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46</v>
      </c>
    </row>
  </sheetData>
  <mergeCells count="260"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91:H91"/>
    <mergeCell ref="A92:H92"/>
    <mergeCell ref="A42:F42"/>
    <mergeCell ref="G42:BL42"/>
    <mergeCell ref="A51:C51"/>
    <mergeCell ref="D51:AB51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A85:F85"/>
    <mergeCell ref="BE67:BL67"/>
    <mergeCell ref="A68:F68"/>
    <mergeCell ref="G68:Y68"/>
    <mergeCell ref="Z68:AD68"/>
    <mergeCell ref="AE68:AN6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6:L66 H72:L72 H76:L76 G66:G80 H79:L79">
    <cfRule type="cellIs" dxfId="23" priority="3" stopIfTrue="1" operator="equal">
      <formula>$G65</formula>
    </cfRule>
  </conditionalFormatting>
  <conditionalFormatting sqref="D50:D51 D51:I51">
    <cfRule type="cellIs" dxfId="22" priority="2" stopIfTrue="1" operator="equal">
      <formula>$D49</formula>
    </cfRule>
  </conditionalFormatting>
  <conditionalFormatting sqref="A66:F80">
    <cfRule type="cellIs" dxfId="21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2"/>
  <sheetViews>
    <sheetView topLeftCell="A59" zoomScaleSheetLayoutView="100" workbookViewId="0">
      <selection activeCell="AO66" sqref="AO66:AV6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97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42" t="s">
        <v>97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>
      <c r="AO5" s="43" t="s">
        <v>20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ht="12.75" customHeight="1">
      <c r="AO7" s="50" t="s">
        <v>96</v>
      </c>
      <c r="AP7" s="50"/>
      <c r="AQ7" s="50"/>
      <c r="AR7" s="50"/>
      <c r="AS7" s="50"/>
      <c r="AT7" s="50"/>
      <c r="AU7" s="50"/>
      <c r="AV7" s="1" t="s">
        <v>63</v>
      </c>
      <c r="AW7" s="50">
        <v>14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105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7" t="s">
        <v>95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97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103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62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55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7" t="s">
        <v>109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97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103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61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55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7" t="s">
        <v>286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288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260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287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104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57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58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59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60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2" t="s">
        <v>50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6001079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51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6001079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>
      <c r="A23" s="56" t="s">
        <v>22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52" customHeight="1">
      <c r="A26" s="55" t="s">
        <v>284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>
      <c r="A29" s="57" t="s">
        <v>28</v>
      </c>
      <c r="B29" s="57"/>
      <c r="C29" s="57"/>
      <c r="D29" s="57"/>
      <c r="E29" s="57"/>
      <c r="F29" s="57"/>
      <c r="G29" s="58" t="s">
        <v>40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>
      <c r="A31" s="65" t="s">
        <v>33</v>
      </c>
      <c r="B31" s="65"/>
      <c r="C31" s="65"/>
      <c r="D31" s="65"/>
      <c r="E31" s="65"/>
      <c r="F31" s="65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65">
        <v>1</v>
      </c>
      <c r="B32" s="65"/>
      <c r="C32" s="65"/>
      <c r="D32" s="65"/>
      <c r="E32" s="65"/>
      <c r="F32" s="65"/>
      <c r="G32" s="69" t="s">
        <v>261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6" t="s">
        <v>38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31.5" customHeight="1">
      <c r="A35" s="55" t="s">
        <v>285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6" t="s">
        <v>39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>
      <c r="A38" s="57" t="s">
        <v>28</v>
      </c>
      <c r="B38" s="57"/>
      <c r="C38" s="57"/>
      <c r="D38" s="57"/>
      <c r="E38" s="57"/>
      <c r="F38" s="57"/>
      <c r="G38" s="58" t="s">
        <v>25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>
      <c r="A40" s="65" t="s">
        <v>6</v>
      </c>
      <c r="B40" s="65"/>
      <c r="C40" s="65"/>
      <c r="D40" s="65"/>
      <c r="E40" s="65"/>
      <c r="F40" s="65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65">
        <v>1</v>
      </c>
      <c r="B41" s="65"/>
      <c r="C41" s="65"/>
      <c r="D41" s="65"/>
      <c r="E41" s="65"/>
      <c r="F41" s="65"/>
      <c r="G41" s="69" t="s">
        <v>262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12</v>
      </c>
    </row>
    <row r="42" spans="1:79" ht="12.75" customHeight="1">
      <c r="A42" s="65">
        <v>2</v>
      </c>
      <c r="B42" s="65"/>
      <c r="C42" s="65"/>
      <c r="D42" s="65"/>
      <c r="E42" s="65"/>
      <c r="F42" s="65"/>
      <c r="G42" s="69" t="s">
        <v>263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56" t="s">
        <v>41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61" t="s">
        <v>28</v>
      </c>
      <c r="B46" s="61"/>
      <c r="C46" s="61"/>
      <c r="D46" s="73" t="s">
        <v>26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1" t="s">
        <v>29</v>
      </c>
      <c r="AD46" s="61"/>
      <c r="AE46" s="61"/>
      <c r="AF46" s="61"/>
      <c r="AG46" s="61"/>
      <c r="AH46" s="61"/>
      <c r="AI46" s="61"/>
      <c r="AJ46" s="61"/>
      <c r="AK46" s="61" t="s">
        <v>30</v>
      </c>
      <c r="AL46" s="61"/>
      <c r="AM46" s="61"/>
      <c r="AN46" s="61"/>
      <c r="AO46" s="61"/>
      <c r="AP46" s="61"/>
      <c r="AQ46" s="61"/>
      <c r="AR46" s="61"/>
      <c r="AS46" s="61" t="s">
        <v>27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61"/>
      <c r="B47" s="61"/>
      <c r="C47" s="61"/>
      <c r="D47" s="76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61">
        <v>1</v>
      </c>
      <c r="B48" s="61"/>
      <c r="C48" s="61"/>
      <c r="D48" s="79">
        <v>2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65" t="s">
        <v>6</v>
      </c>
      <c r="B49" s="65"/>
      <c r="C49" s="65"/>
      <c r="D49" s="82" t="s">
        <v>7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85" t="s">
        <v>8</v>
      </c>
      <c r="AD49" s="85"/>
      <c r="AE49" s="85"/>
      <c r="AF49" s="85"/>
      <c r="AG49" s="85"/>
      <c r="AH49" s="85"/>
      <c r="AI49" s="85"/>
      <c r="AJ49" s="85"/>
      <c r="AK49" s="85" t="s">
        <v>9</v>
      </c>
      <c r="AL49" s="85"/>
      <c r="AM49" s="85"/>
      <c r="AN49" s="85"/>
      <c r="AO49" s="85"/>
      <c r="AP49" s="85"/>
      <c r="AQ49" s="85"/>
      <c r="AR49" s="85"/>
      <c r="AS49" s="86" t="s">
        <v>10</v>
      </c>
      <c r="AT49" s="85"/>
      <c r="AU49" s="85"/>
      <c r="AV49" s="85"/>
      <c r="AW49" s="85"/>
      <c r="AX49" s="85"/>
      <c r="AY49" s="85"/>
      <c r="AZ49" s="85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51" customHeight="1">
      <c r="A50" s="65">
        <v>1</v>
      </c>
      <c r="B50" s="65"/>
      <c r="C50" s="65"/>
      <c r="D50" s="69" t="s">
        <v>212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87">
        <v>6001079</v>
      </c>
      <c r="AD50" s="87"/>
      <c r="AE50" s="87"/>
      <c r="AF50" s="87"/>
      <c r="AG50" s="87"/>
      <c r="AH50" s="87"/>
      <c r="AI50" s="87"/>
      <c r="AJ50" s="87"/>
      <c r="AK50" s="87">
        <v>0</v>
      </c>
      <c r="AL50" s="87"/>
      <c r="AM50" s="87"/>
      <c r="AN50" s="87"/>
      <c r="AO50" s="87"/>
      <c r="AP50" s="87"/>
      <c r="AQ50" s="87"/>
      <c r="AR50" s="87"/>
      <c r="AS50" s="87">
        <f>AC50+AK50</f>
        <v>6001079</v>
      </c>
      <c r="AT50" s="87"/>
      <c r="AU50" s="87"/>
      <c r="AV50" s="87"/>
      <c r="AW50" s="87"/>
      <c r="AX50" s="87"/>
      <c r="AY50" s="87"/>
      <c r="AZ50" s="87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88"/>
      <c r="B51" s="88"/>
      <c r="C51" s="88"/>
      <c r="D51" s="89" t="s">
        <v>69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6001079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6001079</v>
      </c>
      <c r="AT51" s="92"/>
      <c r="AU51" s="92"/>
      <c r="AV51" s="92"/>
      <c r="AW51" s="92"/>
      <c r="AX51" s="92"/>
      <c r="AY51" s="92"/>
      <c r="AZ51" s="9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61" t="s">
        <v>28</v>
      </c>
      <c r="B55" s="61"/>
      <c r="C55" s="61"/>
      <c r="D55" s="73" t="s">
        <v>34</v>
      </c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61" t="s">
        <v>29</v>
      </c>
      <c r="AC55" s="61"/>
      <c r="AD55" s="61"/>
      <c r="AE55" s="61"/>
      <c r="AF55" s="61"/>
      <c r="AG55" s="61"/>
      <c r="AH55" s="61"/>
      <c r="AI55" s="61"/>
      <c r="AJ55" s="61" t="s">
        <v>30</v>
      </c>
      <c r="AK55" s="61"/>
      <c r="AL55" s="61"/>
      <c r="AM55" s="61"/>
      <c r="AN55" s="61"/>
      <c r="AO55" s="61"/>
      <c r="AP55" s="61"/>
      <c r="AQ55" s="61"/>
      <c r="AR55" s="61" t="s">
        <v>27</v>
      </c>
      <c r="AS55" s="61"/>
      <c r="AT55" s="61"/>
      <c r="AU55" s="61"/>
      <c r="AV55" s="61"/>
      <c r="AW55" s="61"/>
      <c r="AX55" s="61"/>
      <c r="AY55" s="61"/>
    </row>
    <row r="56" spans="1:79" ht="29.1" customHeight="1">
      <c r="A56" s="61"/>
      <c r="B56" s="61"/>
      <c r="C56" s="61"/>
      <c r="D56" s="76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>
      <c r="A57" s="61">
        <v>1</v>
      </c>
      <c r="B57" s="61"/>
      <c r="C57" s="61"/>
      <c r="D57" s="79">
        <v>2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>
      <c r="A58" s="65" t="s">
        <v>6</v>
      </c>
      <c r="B58" s="65"/>
      <c r="C58" s="65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85" t="s">
        <v>8</v>
      </c>
      <c r="AC58" s="85"/>
      <c r="AD58" s="85"/>
      <c r="AE58" s="85"/>
      <c r="AF58" s="85"/>
      <c r="AG58" s="85"/>
      <c r="AH58" s="85"/>
      <c r="AI58" s="85"/>
      <c r="AJ58" s="85" t="s">
        <v>9</v>
      </c>
      <c r="AK58" s="85"/>
      <c r="AL58" s="85"/>
      <c r="AM58" s="85"/>
      <c r="AN58" s="85"/>
      <c r="AO58" s="85"/>
      <c r="AP58" s="85"/>
      <c r="AQ58" s="85"/>
      <c r="AR58" s="85" t="s">
        <v>10</v>
      </c>
      <c r="AS58" s="85"/>
      <c r="AT58" s="85"/>
      <c r="AU58" s="85"/>
      <c r="AV58" s="85"/>
      <c r="AW58" s="85"/>
      <c r="AX58" s="85"/>
      <c r="AY58" s="85"/>
      <c r="CA58" s="1" t="s">
        <v>15</v>
      </c>
    </row>
    <row r="59" spans="1:79" s="4" customFormat="1" ht="12.75" customHeight="1">
      <c r="A59" s="88"/>
      <c r="B59" s="88"/>
      <c r="C59" s="88"/>
      <c r="D59" s="98" t="s">
        <v>27</v>
      </c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6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>
        <f>AB59+AJ59</f>
        <v>0</v>
      </c>
      <c r="AS59" s="92"/>
      <c r="AT59" s="92"/>
      <c r="AU59" s="92"/>
      <c r="AV59" s="92"/>
      <c r="AW59" s="92"/>
      <c r="AX59" s="92"/>
      <c r="AY59" s="92"/>
      <c r="CA59" s="4" t="s">
        <v>16</v>
      </c>
    </row>
    <row r="61" spans="1:79" ht="15.75" customHeight="1">
      <c r="A61" s="56" t="s">
        <v>43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2" spans="1:79" ht="30" customHeight="1">
      <c r="A62" s="61" t="s">
        <v>28</v>
      </c>
      <c r="B62" s="61"/>
      <c r="C62" s="61"/>
      <c r="D62" s="61"/>
      <c r="E62" s="61"/>
      <c r="F62" s="61"/>
      <c r="G62" s="79" t="s">
        <v>44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61" t="s">
        <v>2</v>
      </c>
      <c r="AA62" s="61"/>
      <c r="AB62" s="61"/>
      <c r="AC62" s="61"/>
      <c r="AD62" s="61"/>
      <c r="AE62" s="61" t="s">
        <v>1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79" t="s">
        <v>29</v>
      </c>
      <c r="AP62" s="80"/>
      <c r="AQ62" s="80"/>
      <c r="AR62" s="80"/>
      <c r="AS62" s="80"/>
      <c r="AT62" s="80"/>
      <c r="AU62" s="80"/>
      <c r="AV62" s="81"/>
      <c r="AW62" s="79" t="s">
        <v>30</v>
      </c>
      <c r="AX62" s="80"/>
      <c r="AY62" s="80"/>
      <c r="AZ62" s="80"/>
      <c r="BA62" s="80"/>
      <c r="BB62" s="80"/>
      <c r="BC62" s="80"/>
      <c r="BD62" s="81"/>
      <c r="BE62" s="79" t="s">
        <v>27</v>
      </c>
      <c r="BF62" s="80"/>
      <c r="BG62" s="80"/>
      <c r="BH62" s="80"/>
      <c r="BI62" s="80"/>
      <c r="BJ62" s="80"/>
      <c r="BK62" s="80"/>
      <c r="BL62" s="81"/>
    </row>
    <row r="63" spans="1:79" ht="15.75" customHeight="1">
      <c r="A63" s="61">
        <v>1</v>
      </c>
      <c r="B63" s="61"/>
      <c r="C63" s="61"/>
      <c r="D63" s="61"/>
      <c r="E63" s="61"/>
      <c r="F63" s="61"/>
      <c r="G63" s="79">
        <v>2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>
      <c r="A64" s="65" t="s">
        <v>33</v>
      </c>
      <c r="B64" s="65"/>
      <c r="C64" s="65"/>
      <c r="D64" s="65"/>
      <c r="E64" s="65"/>
      <c r="F64" s="65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65" t="s">
        <v>19</v>
      </c>
      <c r="AA64" s="65"/>
      <c r="AB64" s="65"/>
      <c r="AC64" s="65"/>
      <c r="AD64" s="65"/>
      <c r="AE64" s="99" t="s">
        <v>32</v>
      </c>
      <c r="AF64" s="99"/>
      <c r="AG64" s="99"/>
      <c r="AH64" s="99"/>
      <c r="AI64" s="99"/>
      <c r="AJ64" s="99"/>
      <c r="AK64" s="99"/>
      <c r="AL64" s="99"/>
      <c r="AM64" s="99"/>
      <c r="AN64" s="66"/>
      <c r="AO64" s="85" t="s">
        <v>8</v>
      </c>
      <c r="AP64" s="85"/>
      <c r="AQ64" s="85"/>
      <c r="AR64" s="85"/>
      <c r="AS64" s="85"/>
      <c r="AT64" s="85"/>
      <c r="AU64" s="85"/>
      <c r="AV64" s="85"/>
      <c r="AW64" s="85" t="s">
        <v>31</v>
      </c>
      <c r="AX64" s="85"/>
      <c r="AY64" s="85"/>
      <c r="AZ64" s="85"/>
      <c r="BA64" s="85"/>
      <c r="BB64" s="85"/>
      <c r="BC64" s="85"/>
      <c r="BD64" s="85"/>
      <c r="BE64" s="85" t="s">
        <v>10</v>
      </c>
      <c r="BF64" s="85"/>
      <c r="BG64" s="85"/>
      <c r="BH64" s="85"/>
      <c r="BI64" s="85"/>
      <c r="BJ64" s="85"/>
      <c r="BK64" s="85"/>
      <c r="BL64" s="85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3" t="s">
        <v>71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>
        <f t="shared" ref="BE65:BE89" si="0">AO65+AW65</f>
        <v>0</v>
      </c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>
      <c r="A66" s="65">
        <v>0</v>
      </c>
      <c r="B66" s="65"/>
      <c r="C66" s="65"/>
      <c r="D66" s="65"/>
      <c r="E66" s="65"/>
      <c r="F66" s="65"/>
      <c r="G66" s="107" t="s">
        <v>264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86" t="s">
        <v>74</v>
      </c>
      <c r="AA66" s="86"/>
      <c r="AB66" s="86"/>
      <c r="AC66" s="86"/>
      <c r="AD66" s="86"/>
      <c r="AE66" s="110" t="s">
        <v>120</v>
      </c>
      <c r="AF66" s="110"/>
      <c r="AG66" s="110"/>
      <c r="AH66" s="110"/>
      <c r="AI66" s="110"/>
      <c r="AJ66" s="110"/>
      <c r="AK66" s="110"/>
      <c r="AL66" s="110"/>
      <c r="AM66" s="110"/>
      <c r="AN66" s="111"/>
      <c r="AO66" s="87">
        <v>2</v>
      </c>
      <c r="AP66" s="87"/>
      <c r="AQ66" s="87"/>
      <c r="AR66" s="87"/>
      <c r="AS66" s="87"/>
      <c r="AT66" s="87"/>
      <c r="AU66" s="87"/>
      <c r="AV66" s="87"/>
      <c r="AW66" s="87">
        <v>0</v>
      </c>
      <c r="AX66" s="87"/>
      <c r="AY66" s="87"/>
      <c r="AZ66" s="87"/>
      <c r="BA66" s="87"/>
      <c r="BB66" s="87"/>
      <c r="BC66" s="87"/>
      <c r="BD66" s="87"/>
      <c r="BE66" s="87">
        <f t="shared" si="0"/>
        <v>2</v>
      </c>
      <c r="BF66" s="87"/>
      <c r="BG66" s="87"/>
      <c r="BH66" s="87"/>
      <c r="BI66" s="87"/>
      <c r="BJ66" s="87"/>
      <c r="BK66" s="87"/>
      <c r="BL66" s="87"/>
    </row>
    <row r="67" spans="1:79" ht="12.75" customHeight="1">
      <c r="A67" s="65">
        <v>0</v>
      </c>
      <c r="B67" s="65"/>
      <c r="C67" s="65"/>
      <c r="D67" s="65"/>
      <c r="E67" s="65"/>
      <c r="F67" s="65"/>
      <c r="G67" s="107" t="s">
        <v>265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86" t="s">
        <v>74</v>
      </c>
      <c r="AA67" s="86"/>
      <c r="AB67" s="86"/>
      <c r="AC67" s="86"/>
      <c r="AD67" s="86"/>
      <c r="AE67" s="110" t="s">
        <v>121</v>
      </c>
      <c r="AF67" s="110"/>
      <c r="AG67" s="110"/>
      <c r="AH67" s="110"/>
      <c r="AI67" s="110"/>
      <c r="AJ67" s="110"/>
      <c r="AK67" s="110"/>
      <c r="AL67" s="110"/>
      <c r="AM67" s="110"/>
      <c r="AN67" s="111"/>
      <c r="AO67" s="87">
        <v>1</v>
      </c>
      <c r="AP67" s="87"/>
      <c r="AQ67" s="87"/>
      <c r="AR67" s="87"/>
      <c r="AS67" s="87"/>
      <c r="AT67" s="87"/>
      <c r="AU67" s="87"/>
      <c r="AV67" s="87"/>
      <c r="AW67" s="87">
        <v>0</v>
      </c>
      <c r="AX67" s="87"/>
      <c r="AY67" s="87"/>
      <c r="AZ67" s="87"/>
      <c r="BA67" s="87"/>
      <c r="BB67" s="87"/>
      <c r="BC67" s="87"/>
      <c r="BD67" s="87"/>
      <c r="BE67" s="87">
        <f t="shared" si="0"/>
        <v>1</v>
      </c>
      <c r="BF67" s="87"/>
      <c r="BG67" s="87"/>
      <c r="BH67" s="87"/>
      <c r="BI67" s="87"/>
      <c r="BJ67" s="87"/>
      <c r="BK67" s="87"/>
      <c r="BL67" s="87"/>
    </row>
    <row r="68" spans="1:79" ht="25.5" customHeight="1">
      <c r="A68" s="65">
        <v>0</v>
      </c>
      <c r="B68" s="65"/>
      <c r="C68" s="65"/>
      <c r="D68" s="65"/>
      <c r="E68" s="65"/>
      <c r="F68" s="65"/>
      <c r="G68" s="107" t="s">
        <v>266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86" t="s">
        <v>74</v>
      </c>
      <c r="AA68" s="86"/>
      <c r="AB68" s="86"/>
      <c r="AC68" s="86"/>
      <c r="AD68" s="86"/>
      <c r="AE68" s="110" t="s">
        <v>120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87">
        <v>1</v>
      </c>
      <c r="AP68" s="87"/>
      <c r="AQ68" s="87"/>
      <c r="AR68" s="87"/>
      <c r="AS68" s="87"/>
      <c r="AT68" s="87"/>
      <c r="AU68" s="87"/>
      <c r="AV68" s="87"/>
      <c r="AW68" s="87">
        <v>0</v>
      </c>
      <c r="AX68" s="87"/>
      <c r="AY68" s="87"/>
      <c r="AZ68" s="87"/>
      <c r="BA68" s="87"/>
      <c r="BB68" s="87"/>
      <c r="BC68" s="87"/>
      <c r="BD68" s="87"/>
      <c r="BE68" s="87">
        <f t="shared" si="0"/>
        <v>1</v>
      </c>
      <c r="BF68" s="87"/>
      <c r="BG68" s="87"/>
      <c r="BH68" s="87"/>
      <c r="BI68" s="87"/>
      <c r="BJ68" s="87"/>
      <c r="BK68" s="87"/>
      <c r="BL68" s="87"/>
    </row>
    <row r="69" spans="1:79" ht="12.75" customHeight="1">
      <c r="A69" s="65">
        <v>0</v>
      </c>
      <c r="B69" s="65"/>
      <c r="C69" s="65"/>
      <c r="D69" s="65"/>
      <c r="E69" s="65"/>
      <c r="F69" s="65"/>
      <c r="G69" s="107" t="s">
        <v>267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86" t="s">
        <v>74</v>
      </c>
      <c r="AA69" s="86"/>
      <c r="AB69" s="86"/>
      <c r="AC69" s="86"/>
      <c r="AD69" s="86"/>
      <c r="AE69" s="110" t="s">
        <v>75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87">
        <v>29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f t="shared" si="0"/>
        <v>29</v>
      </c>
      <c r="BF69" s="87"/>
      <c r="BG69" s="87"/>
      <c r="BH69" s="87"/>
      <c r="BI69" s="87"/>
      <c r="BJ69" s="87"/>
      <c r="BK69" s="87"/>
      <c r="BL69" s="87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12" t="s">
        <v>268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96"/>
      <c r="AA70" s="96"/>
      <c r="AB70" s="96"/>
      <c r="AC70" s="96"/>
      <c r="AD70" s="96"/>
      <c r="AE70" s="97"/>
      <c r="AF70" s="97"/>
      <c r="AG70" s="97"/>
      <c r="AH70" s="97"/>
      <c r="AI70" s="97"/>
      <c r="AJ70" s="97"/>
      <c r="AK70" s="97"/>
      <c r="AL70" s="97"/>
      <c r="AM70" s="97"/>
      <c r="AN70" s="98"/>
      <c r="AO70" s="92">
        <v>23</v>
      </c>
      <c r="AP70" s="92"/>
      <c r="AQ70" s="92"/>
      <c r="AR70" s="92"/>
      <c r="AS70" s="92"/>
      <c r="AT70" s="92"/>
      <c r="AU70" s="92"/>
      <c r="AV70" s="92"/>
      <c r="AW70" s="92">
        <v>0</v>
      </c>
      <c r="AX70" s="92"/>
      <c r="AY70" s="92"/>
      <c r="AZ70" s="92"/>
      <c r="BA70" s="92"/>
      <c r="BB70" s="92"/>
      <c r="BC70" s="92"/>
      <c r="BD70" s="92"/>
      <c r="BE70" s="92">
        <f t="shared" si="0"/>
        <v>23</v>
      </c>
      <c r="BF70" s="92"/>
      <c r="BG70" s="92"/>
      <c r="BH70" s="92"/>
      <c r="BI70" s="92"/>
      <c r="BJ70" s="92"/>
      <c r="BK70" s="92"/>
      <c r="BL70" s="92"/>
    </row>
    <row r="71" spans="1:79" ht="12.75" customHeight="1">
      <c r="A71" s="65">
        <v>0</v>
      </c>
      <c r="B71" s="65"/>
      <c r="C71" s="65"/>
      <c r="D71" s="65"/>
      <c r="E71" s="65"/>
      <c r="F71" s="65"/>
      <c r="G71" s="107" t="s">
        <v>73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86" t="s">
        <v>74</v>
      </c>
      <c r="AA71" s="86"/>
      <c r="AB71" s="86"/>
      <c r="AC71" s="86"/>
      <c r="AD71" s="86"/>
      <c r="AE71" s="110" t="s">
        <v>75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87">
        <v>23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f t="shared" si="0"/>
        <v>23</v>
      </c>
      <c r="BF71" s="87"/>
      <c r="BG71" s="87"/>
      <c r="BH71" s="87"/>
      <c r="BI71" s="87"/>
      <c r="BJ71" s="87"/>
      <c r="BK71" s="87"/>
      <c r="BL71" s="87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12" t="s">
        <v>269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96"/>
      <c r="AA72" s="96"/>
      <c r="AB72" s="96"/>
      <c r="AC72" s="96"/>
      <c r="AD72" s="96"/>
      <c r="AE72" s="97"/>
      <c r="AF72" s="97"/>
      <c r="AG72" s="97"/>
      <c r="AH72" s="97"/>
      <c r="AI72" s="97"/>
      <c r="AJ72" s="97"/>
      <c r="AK72" s="97"/>
      <c r="AL72" s="97"/>
      <c r="AM72" s="97"/>
      <c r="AN72" s="98"/>
      <c r="AO72" s="92">
        <v>3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f t="shared" si="0"/>
        <v>3</v>
      </c>
      <c r="BF72" s="92"/>
      <c r="BG72" s="92"/>
      <c r="BH72" s="92"/>
      <c r="BI72" s="92"/>
      <c r="BJ72" s="92"/>
      <c r="BK72" s="92"/>
      <c r="BL72" s="92"/>
    </row>
    <row r="73" spans="1:79" ht="12.75" customHeight="1">
      <c r="A73" s="65">
        <v>0</v>
      </c>
      <c r="B73" s="65"/>
      <c r="C73" s="65"/>
      <c r="D73" s="65"/>
      <c r="E73" s="65"/>
      <c r="F73" s="65"/>
      <c r="G73" s="107" t="s">
        <v>76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86" t="s">
        <v>74</v>
      </c>
      <c r="AA73" s="86"/>
      <c r="AB73" s="86"/>
      <c r="AC73" s="86"/>
      <c r="AD73" s="86"/>
      <c r="AE73" s="110" t="s">
        <v>75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87">
        <v>3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f t="shared" si="0"/>
        <v>3</v>
      </c>
      <c r="BF73" s="87"/>
      <c r="BG73" s="87"/>
      <c r="BH73" s="87"/>
      <c r="BI73" s="87"/>
      <c r="BJ73" s="87"/>
      <c r="BK73" s="87"/>
      <c r="BL73" s="87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12" t="s">
        <v>270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96"/>
      <c r="AA74" s="96"/>
      <c r="AB74" s="96"/>
      <c r="AC74" s="96"/>
      <c r="AD74" s="96"/>
      <c r="AE74" s="97"/>
      <c r="AF74" s="97"/>
      <c r="AG74" s="97"/>
      <c r="AH74" s="97"/>
      <c r="AI74" s="97"/>
      <c r="AJ74" s="97"/>
      <c r="AK74" s="97"/>
      <c r="AL74" s="97"/>
      <c r="AM74" s="97"/>
      <c r="AN74" s="98"/>
      <c r="AO74" s="92">
        <v>2</v>
      </c>
      <c r="AP74" s="92"/>
      <c r="AQ74" s="92"/>
      <c r="AR74" s="92"/>
      <c r="AS74" s="92"/>
      <c r="AT74" s="92"/>
      <c r="AU74" s="92"/>
      <c r="AV74" s="92"/>
      <c r="AW74" s="92">
        <v>0</v>
      </c>
      <c r="AX74" s="92"/>
      <c r="AY74" s="92"/>
      <c r="AZ74" s="92"/>
      <c r="BA74" s="92"/>
      <c r="BB74" s="92"/>
      <c r="BC74" s="92"/>
      <c r="BD74" s="92"/>
      <c r="BE74" s="92">
        <f t="shared" si="0"/>
        <v>2</v>
      </c>
      <c r="BF74" s="92"/>
      <c r="BG74" s="92"/>
      <c r="BH74" s="92"/>
      <c r="BI74" s="92"/>
      <c r="BJ74" s="92"/>
      <c r="BK74" s="92"/>
      <c r="BL74" s="92"/>
    </row>
    <row r="75" spans="1:79" ht="12.75" customHeight="1">
      <c r="A75" s="65">
        <v>0</v>
      </c>
      <c r="B75" s="65"/>
      <c r="C75" s="65"/>
      <c r="D75" s="65"/>
      <c r="E75" s="65"/>
      <c r="F75" s="65"/>
      <c r="G75" s="107" t="s">
        <v>73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86" t="s">
        <v>74</v>
      </c>
      <c r="AA75" s="86"/>
      <c r="AB75" s="86"/>
      <c r="AC75" s="86"/>
      <c r="AD75" s="86"/>
      <c r="AE75" s="110" t="s">
        <v>75</v>
      </c>
      <c r="AF75" s="110"/>
      <c r="AG75" s="110"/>
      <c r="AH75" s="110"/>
      <c r="AI75" s="110"/>
      <c r="AJ75" s="110"/>
      <c r="AK75" s="110"/>
      <c r="AL75" s="110"/>
      <c r="AM75" s="110"/>
      <c r="AN75" s="111"/>
      <c r="AO75" s="87">
        <v>2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f t="shared" si="0"/>
        <v>2</v>
      </c>
      <c r="BF75" s="87"/>
      <c r="BG75" s="87"/>
      <c r="BH75" s="87"/>
      <c r="BI75" s="87"/>
      <c r="BJ75" s="87"/>
      <c r="BK75" s="87"/>
      <c r="BL75" s="87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12" t="s">
        <v>271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96"/>
      <c r="AA76" s="96"/>
      <c r="AB76" s="96"/>
      <c r="AC76" s="96"/>
      <c r="AD76" s="96"/>
      <c r="AE76" s="97"/>
      <c r="AF76" s="97"/>
      <c r="AG76" s="97"/>
      <c r="AH76" s="97"/>
      <c r="AI76" s="97"/>
      <c r="AJ76" s="97"/>
      <c r="AK76" s="97"/>
      <c r="AL76" s="97"/>
      <c r="AM76" s="97"/>
      <c r="AN76" s="98"/>
      <c r="AO76" s="92">
        <v>1</v>
      </c>
      <c r="AP76" s="92"/>
      <c r="AQ76" s="92"/>
      <c r="AR76" s="92"/>
      <c r="AS76" s="92"/>
      <c r="AT76" s="92"/>
      <c r="AU76" s="92"/>
      <c r="AV76" s="92"/>
      <c r="AW76" s="92">
        <v>0</v>
      </c>
      <c r="AX76" s="92"/>
      <c r="AY76" s="92"/>
      <c r="AZ76" s="92"/>
      <c r="BA76" s="92"/>
      <c r="BB76" s="92"/>
      <c r="BC76" s="92"/>
      <c r="BD76" s="92"/>
      <c r="BE76" s="92">
        <f t="shared" si="0"/>
        <v>1</v>
      </c>
      <c r="BF76" s="92"/>
      <c r="BG76" s="92"/>
      <c r="BH76" s="92"/>
      <c r="BI76" s="92"/>
      <c r="BJ76" s="92"/>
      <c r="BK76" s="92"/>
      <c r="BL76" s="92"/>
    </row>
    <row r="77" spans="1:79" ht="12.75" customHeight="1">
      <c r="A77" s="65">
        <v>0</v>
      </c>
      <c r="B77" s="65"/>
      <c r="C77" s="65"/>
      <c r="D77" s="65"/>
      <c r="E77" s="65"/>
      <c r="F77" s="65"/>
      <c r="G77" s="107" t="s">
        <v>76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86" t="s">
        <v>74</v>
      </c>
      <c r="AA77" s="86"/>
      <c r="AB77" s="86"/>
      <c r="AC77" s="86"/>
      <c r="AD77" s="86"/>
      <c r="AE77" s="110" t="s">
        <v>75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87">
        <v>1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f t="shared" si="0"/>
        <v>1</v>
      </c>
      <c r="BF77" s="87"/>
      <c r="BG77" s="87"/>
      <c r="BH77" s="87"/>
      <c r="BI77" s="87"/>
      <c r="BJ77" s="87"/>
      <c r="BK77" s="87"/>
      <c r="BL77" s="87"/>
    </row>
    <row r="78" spans="1:79" s="4" customFormat="1" ht="12.75" customHeight="1">
      <c r="A78" s="88">
        <v>0</v>
      </c>
      <c r="B78" s="88"/>
      <c r="C78" s="88"/>
      <c r="D78" s="88"/>
      <c r="E78" s="88"/>
      <c r="F78" s="88"/>
      <c r="G78" s="112" t="s">
        <v>77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96"/>
      <c r="AA78" s="96"/>
      <c r="AB78" s="96"/>
      <c r="AC78" s="96"/>
      <c r="AD78" s="96"/>
      <c r="AE78" s="97"/>
      <c r="AF78" s="97"/>
      <c r="AG78" s="97"/>
      <c r="AH78" s="97"/>
      <c r="AI78" s="97"/>
      <c r="AJ78" s="97"/>
      <c r="AK78" s="97"/>
      <c r="AL78" s="97"/>
      <c r="AM78" s="97"/>
      <c r="AN78" s="98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>
        <f t="shared" si="0"/>
        <v>0</v>
      </c>
      <c r="BF78" s="92"/>
      <c r="BG78" s="92"/>
      <c r="BH78" s="92"/>
      <c r="BI78" s="92"/>
      <c r="BJ78" s="92"/>
      <c r="BK78" s="92"/>
      <c r="BL78" s="92"/>
    </row>
    <row r="79" spans="1:79" ht="12.75" customHeight="1">
      <c r="A79" s="65">
        <v>0</v>
      </c>
      <c r="B79" s="65"/>
      <c r="C79" s="65"/>
      <c r="D79" s="65"/>
      <c r="E79" s="65"/>
      <c r="F79" s="65"/>
      <c r="G79" s="107" t="s">
        <v>272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86" t="s">
        <v>74</v>
      </c>
      <c r="AA79" s="86"/>
      <c r="AB79" s="86"/>
      <c r="AC79" s="86"/>
      <c r="AD79" s="86"/>
      <c r="AE79" s="110" t="s">
        <v>131</v>
      </c>
      <c r="AF79" s="110"/>
      <c r="AG79" s="110"/>
      <c r="AH79" s="110"/>
      <c r="AI79" s="110"/>
      <c r="AJ79" s="110"/>
      <c r="AK79" s="110"/>
      <c r="AL79" s="110"/>
      <c r="AM79" s="110"/>
      <c r="AN79" s="111"/>
      <c r="AO79" s="87">
        <v>24</v>
      </c>
      <c r="AP79" s="87"/>
      <c r="AQ79" s="87"/>
      <c r="AR79" s="87"/>
      <c r="AS79" s="87"/>
      <c r="AT79" s="87"/>
      <c r="AU79" s="87"/>
      <c r="AV79" s="87"/>
      <c r="AW79" s="87">
        <v>0</v>
      </c>
      <c r="AX79" s="87"/>
      <c r="AY79" s="87"/>
      <c r="AZ79" s="87"/>
      <c r="BA79" s="87"/>
      <c r="BB79" s="87"/>
      <c r="BC79" s="87"/>
      <c r="BD79" s="87"/>
      <c r="BE79" s="87">
        <f t="shared" si="0"/>
        <v>24</v>
      </c>
      <c r="BF79" s="87"/>
      <c r="BG79" s="87"/>
      <c r="BH79" s="87"/>
      <c r="BI79" s="87"/>
      <c r="BJ79" s="87"/>
      <c r="BK79" s="87"/>
      <c r="BL79" s="87"/>
    </row>
    <row r="80" spans="1:79" ht="25.5" customHeight="1">
      <c r="A80" s="65">
        <v>0</v>
      </c>
      <c r="B80" s="65"/>
      <c r="C80" s="65"/>
      <c r="D80" s="65"/>
      <c r="E80" s="65"/>
      <c r="F80" s="65"/>
      <c r="G80" s="107" t="s">
        <v>273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86" t="s">
        <v>74</v>
      </c>
      <c r="AA80" s="86"/>
      <c r="AB80" s="86"/>
      <c r="AC80" s="86"/>
      <c r="AD80" s="86"/>
      <c r="AE80" s="110" t="s">
        <v>131</v>
      </c>
      <c r="AF80" s="110"/>
      <c r="AG80" s="110"/>
      <c r="AH80" s="110"/>
      <c r="AI80" s="110"/>
      <c r="AJ80" s="110"/>
      <c r="AK80" s="110"/>
      <c r="AL80" s="110"/>
      <c r="AM80" s="110"/>
      <c r="AN80" s="111"/>
      <c r="AO80" s="87">
        <v>392</v>
      </c>
      <c r="AP80" s="87"/>
      <c r="AQ80" s="87"/>
      <c r="AR80" s="87"/>
      <c r="AS80" s="87"/>
      <c r="AT80" s="87"/>
      <c r="AU80" s="87"/>
      <c r="AV80" s="87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f t="shared" si="0"/>
        <v>392</v>
      </c>
      <c r="BF80" s="87"/>
      <c r="BG80" s="87"/>
      <c r="BH80" s="87"/>
      <c r="BI80" s="87"/>
      <c r="BJ80" s="87"/>
      <c r="BK80" s="87"/>
      <c r="BL80" s="87"/>
    </row>
    <row r="81" spans="1:64" ht="25.5" customHeight="1">
      <c r="A81" s="65">
        <v>0</v>
      </c>
      <c r="B81" s="65"/>
      <c r="C81" s="65"/>
      <c r="D81" s="65"/>
      <c r="E81" s="65"/>
      <c r="F81" s="65"/>
      <c r="G81" s="107" t="s">
        <v>274</v>
      </c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86" t="s">
        <v>74</v>
      </c>
      <c r="AA81" s="86"/>
      <c r="AB81" s="86"/>
      <c r="AC81" s="86"/>
      <c r="AD81" s="86"/>
      <c r="AE81" s="107" t="s">
        <v>92</v>
      </c>
      <c r="AF81" s="108"/>
      <c r="AG81" s="108"/>
      <c r="AH81" s="108"/>
      <c r="AI81" s="108"/>
      <c r="AJ81" s="108"/>
      <c r="AK81" s="108"/>
      <c r="AL81" s="108"/>
      <c r="AM81" s="108"/>
      <c r="AN81" s="109"/>
      <c r="AO81" s="87">
        <v>24</v>
      </c>
      <c r="AP81" s="87"/>
      <c r="AQ81" s="87"/>
      <c r="AR81" s="87"/>
      <c r="AS81" s="87"/>
      <c r="AT81" s="87"/>
      <c r="AU81" s="87"/>
      <c r="AV81" s="87"/>
      <c r="AW81" s="87">
        <v>0</v>
      </c>
      <c r="AX81" s="87"/>
      <c r="AY81" s="87"/>
      <c r="AZ81" s="87"/>
      <c r="BA81" s="87"/>
      <c r="BB81" s="87"/>
      <c r="BC81" s="87"/>
      <c r="BD81" s="87"/>
      <c r="BE81" s="87">
        <f t="shared" si="0"/>
        <v>24</v>
      </c>
      <c r="BF81" s="87"/>
      <c r="BG81" s="87"/>
      <c r="BH81" s="87"/>
      <c r="BI81" s="87"/>
      <c r="BJ81" s="87"/>
      <c r="BK81" s="87"/>
      <c r="BL81" s="87"/>
    </row>
    <row r="82" spans="1:64" ht="12.75" customHeight="1">
      <c r="A82" s="65">
        <v>0</v>
      </c>
      <c r="B82" s="65"/>
      <c r="C82" s="65"/>
      <c r="D82" s="65"/>
      <c r="E82" s="65"/>
      <c r="F82" s="65"/>
      <c r="G82" s="107" t="s">
        <v>275</v>
      </c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86" t="s">
        <v>74</v>
      </c>
      <c r="AA82" s="86"/>
      <c r="AB82" s="86"/>
      <c r="AC82" s="86"/>
      <c r="AD82" s="86"/>
      <c r="AE82" s="107" t="s">
        <v>276</v>
      </c>
      <c r="AF82" s="108"/>
      <c r="AG82" s="108"/>
      <c r="AH82" s="108"/>
      <c r="AI82" s="108"/>
      <c r="AJ82" s="108"/>
      <c r="AK82" s="108"/>
      <c r="AL82" s="108"/>
      <c r="AM82" s="108"/>
      <c r="AN82" s="109"/>
      <c r="AO82" s="87">
        <v>1578</v>
      </c>
      <c r="AP82" s="87"/>
      <c r="AQ82" s="87"/>
      <c r="AR82" s="87"/>
      <c r="AS82" s="87"/>
      <c r="AT82" s="87"/>
      <c r="AU82" s="87"/>
      <c r="AV82" s="87"/>
      <c r="AW82" s="87">
        <v>0</v>
      </c>
      <c r="AX82" s="87"/>
      <c r="AY82" s="87"/>
      <c r="AZ82" s="87"/>
      <c r="BA82" s="87"/>
      <c r="BB82" s="87"/>
      <c r="BC82" s="87"/>
      <c r="BD82" s="87"/>
      <c r="BE82" s="87">
        <f t="shared" si="0"/>
        <v>1578</v>
      </c>
      <c r="BF82" s="87"/>
      <c r="BG82" s="87"/>
      <c r="BH82" s="87"/>
      <c r="BI82" s="87"/>
      <c r="BJ82" s="87"/>
      <c r="BK82" s="87"/>
      <c r="BL82" s="87"/>
    </row>
    <row r="83" spans="1:64" ht="12.75" customHeight="1">
      <c r="A83" s="65">
        <v>0</v>
      </c>
      <c r="B83" s="65"/>
      <c r="C83" s="65"/>
      <c r="D83" s="65"/>
      <c r="E83" s="65"/>
      <c r="F83" s="65"/>
      <c r="G83" s="107" t="s">
        <v>277</v>
      </c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9"/>
      <c r="Z83" s="86" t="s">
        <v>74</v>
      </c>
      <c r="AA83" s="86"/>
      <c r="AB83" s="86"/>
      <c r="AC83" s="86"/>
      <c r="AD83" s="86"/>
      <c r="AE83" s="107" t="s">
        <v>278</v>
      </c>
      <c r="AF83" s="108"/>
      <c r="AG83" s="108"/>
      <c r="AH83" s="108"/>
      <c r="AI83" s="108"/>
      <c r="AJ83" s="108"/>
      <c r="AK83" s="108"/>
      <c r="AL83" s="108"/>
      <c r="AM83" s="108"/>
      <c r="AN83" s="109"/>
      <c r="AO83" s="87">
        <v>24</v>
      </c>
      <c r="AP83" s="87"/>
      <c r="AQ83" s="87"/>
      <c r="AR83" s="87"/>
      <c r="AS83" s="87"/>
      <c r="AT83" s="87"/>
      <c r="AU83" s="87"/>
      <c r="AV83" s="87"/>
      <c r="AW83" s="87">
        <v>0</v>
      </c>
      <c r="AX83" s="87"/>
      <c r="AY83" s="87"/>
      <c r="AZ83" s="87"/>
      <c r="BA83" s="87"/>
      <c r="BB83" s="87"/>
      <c r="BC83" s="87"/>
      <c r="BD83" s="87"/>
      <c r="BE83" s="87">
        <f t="shared" si="0"/>
        <v>24</v>
      </c>
      <c r="BF83" s="87"/>
      <c r="BG83" s="87"/>
      <c r="BH83" s="87"/>
      <c r="BI83" s="87"/>
      <c r="BJ83" s="87"/>
      <c r="BK83" s="87"/>
      <c r="BL83" s="87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12" t="s">
        <v>83</v>
      </c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4"/>
      <c r="Z84" s="96"/>
      <c r="AA84" s="96"/>
      <c r="AB84" s="96"/>
      <c r="AC84" s="96"/>
      <c r="AD84" s="96"/>
      <c r="AE84" s="112"/>
      <c r="AF84" s="113"/>
      <c r="AG84" s="113"/>
      <c r="AH84" s="113"/>
      <c r="AI84" s="113"/>
      <c r="AJ84" s="113"/>
      <c r="AK84" s="113"/>
      <c r="AL84" s="113"/>
      <c r="AM84" s="113"/>
      <c r="AN84" s="114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>
        <f t="shared" si="0"/>
        <v>0</v>
      </c>
      <c r="BF84" s="92"/>
      <c r="BG84" s="92"/>
      <c r="BH84" s="92"/>
      <c r="BI84" s="92"/>
      <c r="BJ84" s="92"/>
      <c r="BK84" s="92"/>
      <c r="BL84" s="92"/>
    </row>
    <row r="85" spans="1:64" ht="12.75" customHeight="1">
      <c r="A85" s="65">
        <v>0</v>
      </c>
      <c r="B85" s="65"/>
      <c r="C85" s="65"/>
      <c r="D85" s="65"/>
      <c r="E85" s="65"/>
      <c r="F85" s="65"/>
      <c r="G85" s="107" t="s">
        <v>279</v>
      </c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9"/>
      <c r="Z85" s="86" t="s">
        <v>136</v>
      </c>
      <c r="AA85" s="86"/>
      <c r="AB85" s="86"/>
      <c r="AC85" s="86"/>
      <c r="AD85" s="86"/>
      <c r="AE85" s="107" t="s">
        <v>131</v>
      </c>
      <c r="AF85" s="108"/>
      <c r="AG85" s="108"/>
      <c r="AH85" s="108"/>
      <c r="AI85" s="108"/>
      <c r="AJ85" s="108"/>
      <c r="AK85" s="108"/>
      <c r="AL85" s="108"/>
      <c r="AM85" s="108"/>
      <c r="AN85" s="109"/>
      <c r="AO85" s="87">
        <v>206734</v>
      </c>
      <c r="AP85" s="87"/>
      <c r="AQ85" s="87"/>
      <c r="AR85" s="87"/>
      <c r="AS85" s="87"/>
      <c r="AT85" s="87"/>
      <c r="AU85" s="87"/>
      <c r="AV85" s="87"/>
      <c r="AW85" s="87">
        <v>0</v>
      </c>
      <c r="AX85" s="87"/>
      <c r="AY85" s="87"/>
      <c r="AZ85" s="87"/>
      <c r="BA85" s="87"/>
      <c r="BB85" s="87"/>
      <c r="BC85" s="87"/>
      <c r="BD85" s="87"/>
      <c r="BE85" s="87">
        <f t="shared" si="0"/>
        <v>206734</v>
      </c>
      <c r="BF85" s="87"/>
      <c r="BG85" s="87"/>
      <c r="BH85" s="87"/>
      <c r="BI85" s="87"/>
      <c r="BJ85" s="87"/>
      <c r="BK85" s="87"/>
      <c r="BL85" s="87"/>
    </row>
    <row r="86" spans="1:64" ht="12.75" customHeight="1">
      <c r="A86" s="65">
        <v>0</v>
      </c>
      <c r="B86" s="65"/>
      <c r="C86" s="65"/>
      <c r="D86" s="65"/>
      <c r="E86" s="65"/>
      <c r="F86" s="65"/>
      <c r="G86" s="107" t="s">
        <v>280</v>
      </c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9"/>
      <c r="Z86" s="86" t="s">
        <v>74</v>
      </c>
      <c r="AA86" s="86"/>
      <c r="AB86" s="86"/>
      <c r="AC86" s="86"/>
      <c r="AD86" s="86"/>
      <c r="AE86" s="107" t="s">
        <v>131</v>
      </c>
      <c r="AF86" s="108"/>
      <c r="AG86" s="108"/>
      <c r="AH86" s="108"/>
      <c r="AI86" s="108"/>
      <c r="AJ86" s="108"/>
      <c r="AK86" s="108"/>
      <c r="AL86" s="108"/>
      <c r="AM86" s="108"/>
      <c r="AN86" s="109"/>
      <c r="AO86" s="87">
        <v>1.2</v>
      </c>
      <c r="AP86" s="87"/>
      <c r="AQ86" s="87"/>
      <c r="AR86" s="87"/>
      <c r="AS86" s="87"/>
      <c r="AT86" s="87"/>
      <c r="AU86" s="87"/>
      <c r="AV86" s="87"/>
      <c r="AW86" s="87">
        <v>0</v>
      </c>
      <c r="AX86" s="87"/>
      <c r="AY86" s="87"/>
      <c r="AZ86" s="87"/>
      <c r="BA86" s="87"/>
      <c r="BB86" s="87"/>
      <c r="BC86" s="87"/>
      <c r="BD86" s="87"/>
      <c r="BE86" s="87">
        <f t="shared" si="0"/>
        <v>1.2</v>
      </c>
      <c r="BF86" s="87"/>
      <c r="BG86" s="87"/>
      <c r="BH86" s="87"/>
      <c r="BI86" s="87"/>
      <c r="BJ86" s="87"/>
      <c r="BK86" s="87"/>
      <c r="BL86" s="87"/>
    </row>
    <row r="87" spans="1:64" ht="12.75" customHeight="1">
      <c r="A87" s="65">
        <v>0</v>
      </c>
      <c r="B87" s="65"/>
      <c r="C87" s="65"/>
      <c r="D87" s="65"/>
      <c r="E87" s="65"/>
      <c r="F87" s="65"/>
      <c r="G87" s="107" t="s">
        <v>281</v>
      </c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9"/>
      <c r="Z87" s="86" t="s">
        <v>74</v>
      </c>
      <c r="AA87" s="86"/>
      <c r="AB87" s="86"/>
      <c r="AC87" s="86"/>
      <c r="AD87" s="86"/>
      <c r="AE87" s="107" t="s">
        <v>131</v>
      </c>
      <c r="AF87" s="108"/>
      <c r="AG87" s="108"/>
      <c r="AH87" s="108"/>
      <c r="AI87" s="108"/>
      <c r="AJ87" s="108"/>
      <c r="AK87" s="108"/>
      <c r="AL87" s="108"/>
      <c r="AM87" s="108"/>
      <c r="AN87" s="109"/>
      <c r="AO87" s="87">
        <v>19</v>
      </c>
      <c r="AP87" s="87"/>
      <c r="AQ87" s="87"/>
      <c r="AR87" s="87"/>
      <c r="AS87" s="87"/>
      <c r="AT87" s="87"/>
      <c r="AU87" s="87"/>
      <c r="AV87" s="87"/>
      <c r="AW87" s="87">
        <v>0</v>
      </c>
      <c r="AX87" s="87"/>
      <c r="AY87" s="87"/>
      <c r="AZ87" s="87"/>
      <c r="BA87" s="87"/>
      <c r="BB87" s="87"/>
      <c r="BC87" s="87"/>
      <c r="BD87" s="87"/>
      <c r="BE87" s="87">
        <f t="shared" si="0"/>
        <v>19</v>
      </c>
      <c r="BF87" s="87"/>
      <c r="BG87" s="87"/>
      <c r="BH87" s="87"/>
      <c r="BI87" s="87"/>
      <c r="BJ87" s="87"/>
      <c r="BK87" s="87"/>
      <c r="BL87" s="87"/>
    </row>
    <row r="88" spans="1:64" s="4" customFormat="1" ht="12.75" customHeight="1">
      <c r="A88" s="88">
        <v>0</v>
      </c>
      <c r="B88" s="88"/>
      <c r="C88" s="88"/>
      <c r="D88" s="88"/>
      <c r="E88" s="88"/>
      <c r="F88" s="88"/>
      <c r="G88" s="112" t="s">
        <v>89</v>
      </c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4"/>
      <c r="Z88" s="96"/>
      <c r="AA88" s="96"/>
      <c r="AB88" s="96"/>
      <c r="AC88" s="96"/>
      <c r="AD88" s="96"/>
      <c r="AE88" s="112"/>
      <c r="AF88" s="113"/>
      <c r="AG88" s="113"/>
      <c r="AH88" s="113"/>
      <c r="AI88" s="113"/>
      <c r="AJ88" s="113"/>
      <c r="AK88" s="113"/>
      <c r="AL88" s="113"/>
      <c r="AM88" s="113"/>
      <c r="AN88" s="114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>
        <f t="shared" si="0"/>
        <v>0</v>
      </c>
      <c r="BF88" s="92"/>
      <c r="BG88" s="92"/>
      <c r="BH88" s="92"/>
      <c r="BI88" s="92"/>
      <c r="BJ88" s="92"/>
      <c r="BK88" s="92"/>
      <c r="BL88" s="92"/>
    </row>
    <row r="89" spans="1:64" ht="25.5" customHeight="1">
      <c r="A89" s="65">
        <v>0</v>
      </c>
      <c r="B89" s="65"/>
      <c r="C89" s="65"/>
      <c r="D89" s="65"/>
      <c r="E89" s="65"/>
      <c r="F89" s="65"/>
      <c r="G89" s="107" t="s">
        <v>282</v>
      </c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9"/>
      <c r="Z89" s="86" t="s">
        <v>74</v>
      </c>
      <c r="AA89" s="86"/>
      <c r="AB89" s="86"/>
      <c r="AC89" s="86"/>
      <c r="AD89" s="86"/>
      <c r="AE89" s="107" t="s">
        <v>283</v>
      </c>
      <c r="AF89" s="108"/>
      <c r="AG89" s="108"/>
      <c r="AH89" s="108"/>
      <c r="AI89" s="108"/>
      <c r="AJ89" s="108"/>
      <c r="AK89" s="108"/>
      <c r="AL89" s="108"/>
      <c r="AM89" s="108"/>
      <c r="AN89" s="109"/>
      <c r="AO89" s="87">
        <v>0</v>
      </c>
      <c r="AP89" s="87"/>
      <c r="AQ89" s="87"/>
      <c r="AR89" s="87"/>
      <c r="AS89" s="87"/>
      <c r="AT89" s="87"/>
      <c r="AU89" s="87"/>
      <c r="AV89" s="87"/>
      <c r="AW89" s="87">
        <v>0</v>
      </c>
      <c r="AX89" s="87"/>
      <c r="AY89" s="87"/>
      <c r="AZ89" s="87"/>
      <c r="BA89" s="87"/>
      <c r="BB89" s="87"/>
      <c r="BC89" s="87"/>
      <c r="BD89" s="87"/>
      <c r="BE89" s="87">
        <f t="shared" si="0"/>
        <v>0</v>
      </c>
      <c r="BF89" s="87"/>
      <c r="BG89" s="87"/>
      <c r="BH89" s="87"/>
      <c r="BI89" s="87"/>
      <c r="BJ89" s="87"/>
      <c r="BK89" s="87"/>
      <c r="BL89" s="87"/>
    </row>
    <row r="90" spans="1:64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>
      <c r="A92" s="104" t="s">
        <v>99</v>
      </c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5"/>
      <c r="AO92" s="50" t="s">
        <v>101</v>
      </c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</row>
    <row r="93" spans="1:64">
      <c r="W93" s="102" t="s">
        <v>5</v>
      </c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O93" s="102" t="s">
        <v>52</v>
      </c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</row>
    <row r="94" spans="1:64" ht="15.75" customHeight="1">
      <c r="A94" s="106" t="s">
        <v>3</v>
      </c>
      <c r="B94" s="106"/>
      <c r="C94" s="106"/>
      <c r="D94" s="106"/>
      <c r="E94" s="106"/>
      <c r="F94" s="106"/>
    </row>
    <row r="95" spans="1:64" ht="13.15" customHeight="1">
      <c r="A95" s="41" t="s">
        <v>98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</row>
    <row r="96" spans="1:64">
      <c r="A96" s="103" t="s">
        <v>47</v>
      </c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103"/>
      <c r="AJ96" s="103"/>
      <c r="AK96" s="103"/>
      <c r="AL96" s="103"/>
      <c r="AM96" s="103"/>
      <c r="AN96" s="103"/>
      <c r="AO96" s="103"/>
      <c r="AP96" s="103"/>
      <c r="AQ96" s="103"/>
      <c r="AR96" s="103"/>
      <c r="AS96" s="103"/>
    </row>
    <row r="97" spans="1:59" ht="10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75" customHeight="1">
      <c r="A98" s="104" t="s">
        <v>100</v>
      </c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5"/>
      <c r="AO98" s="50" t="s">
        <v>102</v>
      </c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</row>
    <row r="99" spans="1:59">
      <c r="W99" s="102" t="s">
        <v>5</v>
      </c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O99" s="102" t="s">
        <v>52</v>
      </c>
      <c r="AP99" s="102"/>
      <c r="AQ99" s="102"/>
      <c r="AR99" s="102"/>
      <c r="AS99" s="102"/>
      <c r="AT99" s="102"/>
      <c r="AU99" s="102"/>
      <c r="AV99" s="102"/>
      <c r="AW99" s="102"/>
      <c r="AX99" s="102"/>
      <c r="AY99" s="102"/>
      <c r="AZ99" s="102"/>
      <c r="BA99" s="102"/>
      <c r="BB99" s="102"/>
      <c r="BC99" s="102"/>
      <c r="BD99" s="102"/>
      <c r="BE99" s="102"/>
      <c r="BF99" s="102"/>
      <c r="BG99" s="102"/>
    </row>
    <row r="100" spans="1:59">
      <c r="A100" s="100">
        <v>44218</v>
      </c>
      <c r="B100" s="101"/>
      <c r="C100" s="101"/>
      <c r="D100" s="101"/>
      <c r="E100" s="101"/>
      <c r="F100" s="101"/>
      <c r="G100" s="101"/>
      <c r="H100" s="101"/>
    </row>
    <row r="101" spans="1:59">
      <c r="A101" s="102" t="s">
        <v>45</v>
      </c>
      <c r="B101" s="102"/>
      <c r="C101" s="102"/>
      <c r="D101" s="102"/>
      <c r="E101" s="102"/>
      <c r="F101" s="102"/>
      <c r="G101" s="102"/>
      <c r="H101" s="102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>
      <c r="A102" s="24" t="s">
        <v>46</v>
      </c>
    </row>
  </sheetData>
  <mergeCells count="325"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0:H100"/>
    <mergeCell ref="A101:H101"/>
    <mergeCell ref="A42:F42"/>
    <mergeCell ref="G42:BL42"/>
    <mergeCell ref="A51:C51"/>
    <mergeCell ref="D51:AB51"/>
    <mergeCell ref="A95:AS95"/>
    <mergeCell ref="A96:AS96"/>
    <mergeCell ref="A98:V98"/>
    <mergeCell ref="W98:AM98"/>
    <mergeCell ref="AO98:BG98"/>
    <mergeCell ref="W99:AM99"/>
    <mergeCell ref="AO99:BG99"/>
    <mergeCell ref="A92:V92"/>
    <mergeCell ref="W92:AM92"/>
    <mergeCell ref="AO92:BG92"/>
    <mergeCell ref="W93:AM93"/>
    <mergeCell ref="AO93:BG93"/>
    <mergeCell ref="A94:F94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71:L71 H73:L73 H75:L75 H77:L78 H84:L84 G65:G89 H88:L88">
    <cfRule type="cellIs" dxfId="20" priority="3" stopIfTrue="1" operator="equal">
      <formula>$G64</formula>
    </cfRule>
  </conditionalFormatting>
  <conditionalFormatting sqref="D50:D51 D51:I51">
    <cfRule type="cellIs" dxfId="19" priority="2" stopIfTrue="1" operator="equal">
      <formula>$D49</formula>
    </cfRule>
  </conditionalFormatting>
  <conditionalFormatting sqref="A65:F89">
    <cfRule type="cellIs" dxfId="18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1"/>
  <sheetViews>
    <sheetView topLeftCell="A53" zoomScaleSheetLayoutView="100" workbookViewId="0">
      <selection activeCell="AO74" sqref="AO74:AV7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97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42" t="s">
        <v>97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>
      <c r="AO5" s="43" t="s">
        <v>20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ht="12.75" customHeight="1">
      <c r="AO7" s="50" t="s">
        <v>96</v>
      </c>
      <c r="AP7" s="50"/>
      <c r="AQ7" s="50"/>
      <c r="AR7" s="50"/>
      <c r="AS7" s="50"/>
      <c r="AT7" s="50"/>
      <c r="AU7" s="50"/>
      <c r="AV7" s="1" t="s">
        <v>63</v>
      </c>
      <c r="AW7" s="50">
        <v>14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105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7" t="s">
        <v>95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97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103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62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55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7" t="s">
        <v>109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97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103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61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55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7" t="s">
        <v>307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309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260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308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104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57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58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59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60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2" t="s">
        <v>50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171512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51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171512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>
      <c r="A23" s="56" t="s">
        <v>22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04.75" customHeight="1">
      <c r="A26" s="55" t="s">
        <v>305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>
      <c r="A29" s="57" t="s">
        <v>28</v>
      </c>
      <c r="B29" s="57"/>
      <c r="C29" s="57"/>
      <c r="D29" s="57"/>
      <c r="E29" s="57"/>
      <c r="F29" s="57"/>
      <c r="G29" s="58" t="s">
        <v>40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>
      <c r="A31" s="65" t="s">
        <v>33</v>
      </c>
      <c r="B31" s="65"/>
      <c r="C31" s="65"/>
      <c r="D31" s="65"/>
      <c r="E31" s="65"/>
      <c r="F31" s="65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65">
        <v>1</v>
      </c>
      <c r="B32" s="65"/>
      <c r="C32" s="65"/>
      <c r="D32" s="65"/>
      <c r="E32" s="65"/>
      <c r="F32" s="65"/>
      <c r="G32" s="69" t="s">
        <v>289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6" t="s">
        <v>38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>
      <c r="A35" s="55" t="s">
        <v>306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6" t="s">
        <v>39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>
      <c r="A38" s="57" t="s">
        <v>28</v>
      </c>
      <c r="B38" s="57"/>
      <c r="C38" s="57"/>
      <c r="D38" s="57"/>
      <c r="E38" s="57"/>
      <c r="F38" s="57"/>
      <c r="G38" s="58" t="s">
        <v>25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>
      <c r="A40" s="65" t="s">
        <v>6</v>
      </c>
      <c r="B40" s="65"/>
      <c r="C40" s="65"/>
      <c r="D40" s="65"/>
      <c r="E40" s="65"/>
      <c r="F40" s="65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>
      <c r="A41" s="65">
        <v>1</v>
      </c>
      <c r="B41" s="65"/>
      <c r="C41" s="65"/>
      <c r="D41" s="65"/>
      <c r="E41" s="65"/>
      <c r="F41" s="65"/>
      <c r="G41" s="69" t="s">
        <v>290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12</v>
      </c>
    </row>
    <row r="42" spans="1:79" ht="12.75" customHeight="1">
      <c r="A42" s="65">
        <v>2</v>
      </c>
      <c r="B42" s="65"/>
      <c r="C42" s="65"/>
      <c r="D42" s="65"/>
      <c r="E42" s="65"/>
      <c r="F42" s="65"/>
      <c r="G42" s="69" t="s">
        <v>291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56" t="s">
        <v>41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61" t="s">
        <v>28</v>
      </c>
      <c r="B46" s="61"/>
      <c r="C46" s="61"/>
      <c r="D46" s="73" t="s">
        <v>26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1" t="s">
        <v>29</v>
      </c>
      <c r="AD46" s="61"/>
      <c r="AE46" s="61"/>
      <c r="AF46" s="61"/>
      <c r="AG46" s="61"/>
      <c r="AH46" s="61"/>
      <c r="AI46" s="61"/>
      <c r="AJ46" s="61"/>
      <c r="AK46" s="61" t="s">
        <v>30</v>
      </c>
      <c r="AL46" s="61"/>
      <c r="AM46" s="61"/>
      <c r="AN46" s="61"/>
      <c r="AO46" s="61"/>
      <c r="AP46" s="61"/>
      <c r="AQ46" s="61"/>
      <c r="AR46" s="61"/>
      <c r="AS46" s="61" t="s">
        <v>27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61"/>
      <c r="B47" s="61"/>
      <c r="C47" s="61"/>
      <c r="D47" s="76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61">
        <v>1</v>
      </c>
      <c r="B48" s="61"/>
      <c r="C48" s="61"/>
      <c r="D48" s="79">
        <v>2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65" t="s">
        <v>6</v>
      </c>
      <c r="B49" s="65"/>
      <c r="C49" s="65"/>
      <c r="D49" s="82" t="s">
        <v>7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85" t="s">
        <v>8</v>
      </c>
      <c r="AD49" s="85"/>
      <c r="AE49" s="85"/>
      <c r="AF49" s="85"/>
      <c r="AG49" s="85"/>
      <c r="AH49" s="85"/>
      <c r="AI49" s="85"/>
      <c r="AJ49" s="85"/>
      <c r="AK49" s="85" t="s">
        <v>9</v>
      </c>
      <c r="AL49" s="85"/>
      <c r="AM49" s="85"/>
      <c r="AN49" s="85"/>
      <c r="AO49" s="85"/>
      <c r="AP49" s="85"/>
      <c r="AQ49" s="85"/>
      <c r="AR49" s="85"/>
      <c r="AS49" s="86" t="s">
        <v>10</v>
      </c>
      <c r="AT49" s="85"/>
      <c r="AU49" s="85"/>
      <c r="AV49" s="85"/>
      <c r="AW49" s="85"/>
      <c r="AX49" s="85"/>
      <c r="AY49" s="85"/>
      <c r="AZ49" s="85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63.75" customHeight="1">
      <c r="A50" s="65">
        <v>1</v>
      </c>
      <c r="B50" s="65"/>
      <c r="C50" s="65"/>
      <c r="D50" s="69" t="s">
        <v>292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87">
        <v>171512</v>
      </c>
      <c r="AD50" s="87"/>
      <c r="AE50" s="87"/>
      <c r="AF50" s="87"/>
      <c r="AG50" s="87"/>
      <c r="AH50" s="87"/>
      <c r="AI50" s="87"/>
      <c r="AJ50" s="87"/>
      <c r="AK50" s="87">
        <v>0</v>
      </c>
      <c r="AL50" s="87"/>
      <c r="AM50" s="87"/>
      <c r="AN50" s="87"/>
      <c r="AO50" s="87"/>
      <c r="AP50" s="87"/>
      <c r="AQ50" s="87"/>
      <c r="AR50" s="87"/>
      <c r="AS50" s="87">
        <f>AC50+AK50</f>
        <v>171512</v>
      </c>
      <c r="AT50" s="87"/>
      <c r="AU50" s="87"/>
      <c r="AV50" s="87"/>
      <c r="AW50" s="87"/>
      <c r="AX50" s="87"/>
      <c r="AY50" s="87"/>
      <c r="AZ50" s="87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88"/>
      <c r="B51" s="88"/>
      <c r="C51" s="88"/>
      <c r="D51" s="89" t="s">
        <v>69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171512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171512</v>
      </c>
      <c r="AT51" s="92"/>
      <c r="AU51" s="92"/>
      <c r="AV51" s="92"/>
      <c r="AW51" s="92"/>
      <c r="AX51" s="92"/>
      <c r="AY51" s="92"/>
      <c r="AZ51" s="9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61" t="s">
        <v>28</v>
      </c>
      <c r="B55" s="61"/>
      <c r="C55" s="61"/>
      <c r="D55" s="73" t="s">
        <v>34</v>
      </c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61" t="s">
        <v>29</v>
      </c>
      <c r="AC55" s="61"/>
      <c r="AD55" s="61"/>
      <c r="AE55" s="61"/>
      <c r="AF55" s="61"/>
      <c r="AG55" s="61"/>
      <c r="AH55" s="61"/>
      <c r="AI55" s="61"/>
      <c r="AJ55" s="61" t="s">
        <v>30</v>
      </c>
      <c r="AK55" s="61"/>
      <c r="AL55" s="61"/>
      <c r="AM55" s="61"/>
      <c r="AN55" s="61"/>
      <c r="AO55" s="61"/>
      <c r="AP55" s="61"/>
      <c r="AQ55" s="61"/>
      <c r="AR55" s="61" t="s">
        <v>27</v>
      </c>
      <c r="AS55" s="61"/>
      <c r="AT55" s="61"/>
      <c r="AU55" s="61"/>
      <c r="AV55" s="61"/>
      <c r="AW55" s="61"/>
      <c r="AX55" s="61"/>
      <c r="AY55" s="61"/>
    </row>
    <row r="56" spans="1:79" ht="29.1" customHeight="1">
      <c r="A56" s="61"/>
      <c r="B56" s="61"/>
      <c r="C56" s="61"/>
      <c r="D56" s="76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>
      <c r="A57" s="61">
        <v>1</v>
      </c>
      <c r="B57" s="61"/>
      <c r="C57" s="61"/>
      <c r="D57" s="79">
        <v>2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>
      <c r="A58" s="65" t="s">
        <v>6</v>
      </c>
      <c r="B58" s="65"/>
      <c r="C58" s="65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85" t="s">
        <v>8</v>
      </c>
      <c r="AC58" s="85"/>
      <c r="AD58" s="85"/>
      <c r="AE58" s="85"/>
      <c r="AF58" s="85"/>
      <c r="AG58" s="85"/>
      <c r="AH58" s="85"/>
      <c r="AI58" s="85"/>
      <c r="AJ58" s="85" t="s">
        <v>9</v>
      </c>
      <c r="AK58" s="85"/>
      <c r="AL58" s="85"/>
      <c r="AM58" s="85"/>
      <c r="AN58" s="85"/>
      <c r="AO58" s="85"/>
      <c r="AP58" s="85"/>
      <c r="AQ58" s="85"/>
      <c r="AR58" s="85" t="s">
        <v>10</v>
      </c>
      <c r="AS58" s="85"/>
      <c r="AT58" s="85"/>
      <c r="AU58" s="85"/>
      <c r="AV58" s="85"/>
      <c r="AW58" s="85"/>
      <c r="AX58" s="85"/>
      <c r="AY58" s="85"/>
      <c r="CA58" s="1" t="s">
        <v>15</v>
      </c>
    </row>
    <row r="59" spans="1:79" s="4" customFormat="1" ht="12.75" customHeight="1">
      <c r="A59" s="88"/>
      <c r="B59" s="88"/>
      <c r="C59" s="88"/>
      <c r="D59" s="98" t="s">
        <v>27</v>
      </c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6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>
        <f>AB59+AJ59</f>
        <v>0</v>
      </c>
      <c r="AS59" s="92"/>
      <c r="AT59" s="92"/>
      <c r="AU59" s="92"/>
      <c r="AV59" s="92"/>
      <c r="AW59" s="92"/>
      <c r="AX59" s="92"/>
      <c r="AY59" s="92"/>
      <c r="CA59" s="4" t="s">
        <v>16</v>
      </c>
    </row>
    <row r="61" spans="1:79" ht="15.75" customHeight="1">
      <c r="A61" s="56" t="s">
        <v>43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2" spans="1:79" ht="30" customHeight="1">
      <c r="A62" s="61" t="s">
        <v>28</v>
      </c>
      <c r="B62" s="61"/>
      <c r="C62" s="61"/>
      <c r="D62" s="61"/>
      <c r="E62" s="61"/>
      <c r="F62" s="61"/>
      <c r="G62" s="79" t="s">
        <v>44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61" t="s">
        <v>2</v>
      </c>
      <c r="AA62" s="61"/>
      <c r="AB62" s="61"/>
      <c r="AC62" s="61"/>
      <c r="AD62" s="61"/>
      <c r="AE62" s="61" t="s">
        <v>1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79" t="s">
        <v>29</v>
      </c>
      <c r="AP62" s="80"/>
      <c r="AQ62" s="80"/>
      <c r="AR62" s="80"/>
      <c r="AS62" s="80"/>
      <c r="AT62" s="80"/>
      <c r="AU62" s="80"/>
      <c r="AV62" s="81"/>
      <c r="AW62" s="79" t="s">
        <v>30</v>
      </c>
      <c r="AX62" s="80"/>
      <c r="AY62" s="80"/>
      <c r="AZ62" s="80"/>
      <c r="BA62" s="80"/>
      <c r="BB62" s="80"/>
      <c r="BC62" s="80"/>
      <c r="BD62" s="81"/>
      <c r="BE62" s="79" t="s">
        <v>27</v>
      </c>
      <c r="BF62" s="80"/>
      <c r="BG62" s="80"/>
      <c r="BH62" s="80"/>
      <c r="BI62" s="80"/>
      <c r="BJ62" s="80"/>
      <c r="BK62" s="80"/>
      <c r="BL62" s="81"/>
    </row>
    <row r="63" spans="1:79" ht="15.75" customHeight="1">
      <c r="A63" s="61">
        <v>1</v>
      </c>
      <c r="B63" s="61"/>
      <c r="C63" s="61"/>
      <c r="D63" s="61"/>
      <c r="E63" s="61"/>
      <c r="F63" s="61"/>
      <c r="G63" s="79">
        <v>2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>
      <c r="A64" s="65" t="s">
        <v>33</v>
      </c>
      <c r="B64" s="65"/>
      <c r="C64" s="65"/>
      <c r="D64" s="65"/>
      <c r="E64" s="65"/>
      <c r="F64" s="65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65" t="s">
        <v>19</v>
      </c>
      <c r="AA64" s="65"/>
      <c r="AB64" s="65"/>
      <c r="AC64" s="65"/>
      <c r="AD64" s="65"/>
      <c r="AE64" s="99" t="s">
        <v>32</v>
      </c>
      <c r="AF64" s="99"/>
      <c r="AG64" s="99"/>
      <c r="AH64" s="99"/>
      <c r="AI64" s="99"/>
      <c r="AJ64" s="99"/>
      <c r="AK64" s="99"/>
      <c r="AL64" s="99"/>
      <c r="AM64" s="99"/>
      <c r="AN64" s="66"/>
      <c r="AO64" s="85" t="s">
        <v>8</v>
      </c>
      <c r="AP64" s="85"/>
      <c r="AQ64" s="85"/>
      <c r="AR64" s="85"/>
      <c r="AS64" s="85"/>
      <c r="AT64" s="85"/>
      <c r="AU64" s="85"/>
      <c r="AV64" s="85"/>
      <c r="AW64" s="85" t="s">
        <v>31</v>
      </c>
      <c r="AX64" s="85"/>
      <c r="AY64" s="85"/>
      <c r="AZ64" s="85"/>
      <c r="BA64" s="85"/>
      <c r="BB64" s="85"/>
      <c r="BC64" s="85"/>
      <c r="BD64" s="85"/>
      <c r="BE64" s="85" t="s">
        <v>10</v>
      </c>
      <c r="BF64" s="85"/>
      <c r="BG64" s="85"/>
      <c r="BH64" s="85"/>
      <c r="BI64" s="85"/>
      <c r="BJ64" s="85"/>
      <c r="BK64" s="85"/>
      <c r="BL64" s="85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3" t="s">
        <v>71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>
        <f t="shared" ref="BE65:BE78" si="0">AO65+AW65</f>
        <v>0</v>
      </c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>
      <c r="A66" s="65">
        <v>0</v>
      </c>
      <c r="B66" s="65"/>
      <c r="C66" s="65"/>
      <c r="D66" s="65"/>
      <c r="E66" s="65"/>
      <c r="F66" s="65"/>
      <c r="G66" s="107" t="s">
        <v>293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86" t="s">
        <v>74</v>
      </c>
      <c r="AA66" s="86"/>
      <c r="AB66" s="86"/>
      <c r="AC66" s="86"/>
      <c r="AD66" s="86"/>
      <c r="AE66" s="110" t="s">
        <v>294</v>
      </c>
      <c r="AF66" s="110"/>
      <c r="AG66" s="110"/>
      <c r="AH66" s="110"/>
      <c r="AI66" s="110"/>
      <c r="AJ66" s="110"/>
      <c r="AK66" s="110"/>
      <c r="AL66" s="110"/>
      <c r="AM66" s="110"/>
      <c r="AN66" s="111"/>
      <c r="AO66" s="87">
        <v>1</v>
      </c>
      <c r="AP66" s="87"/>
      <c r="AQ66" s="87"/>
      <c r="AR66" s="87"/>
      <c r="AS66" s="87"/>
      <c r="AT66" s="87"/>
      <c r="AU66" s="87"/>
      <c r="AV66" s="87"/>
      <c r="AW66" s="87">
        <v>0</v>
      </c>
      <c r="AX66" s="87"/>
      <c r="AY66" s="87"/>
      <c r="AZ66" s="87"/>
      <c r="BA66" s="87"/>
      <c r="BB66" s="87"/>
      <c r="BC66" s="87"/>
      <c r="BD66" s="87"/>
      <c r="BE66" s="87">
        <f t="shared" si="0"/>
        <v>1</v>
      </c>
      <c r="BF66" s="87"/>
      <c r="BG66" s="87"/>
      <c r="BH66" s="87"/>
      <c r="BI66" s="87"/>
      <c r="BJ66" s="87"/>
      <c r="BK66" s="87"/>
      <c r="BL66" s="87"/>
    </row>
    <row r="67" spans="1:79" ht="12.75" customHeight="1">
      <c r="A67" s="65">
        <v>0</v>
      </c>
      <c r="B67" s="65"/>
      <c r="C67" s="65"/>
      <c r="D67" s="65"/>
      <c r="E67" s="65"/>
      <c r="F67" s="65"/>
      <c r="G67" s="107" t="s">
        <v>295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86" t="s">
        <v>74</v>
      </c>
      <c r="AA67" s="86"/>
      <c r="AB67" s="86"/>
      <c r="AC67" s="86"/>
      <c r="AD67" s="86"/>
      <c r="AE67" s="110" t="s">
        <v>75</v>
      </c>
      <c r="AF67" s="110"/>
      <c r="AG67" s="110"/>
      <c r="AH67" s="110"/>
      <c r="AI67" s="110"/>
      <c r="AJ67" s="110"/>
      <c r="AK67" s="110"/>
      <c r="AL67" s="110"/>
      <c r="AM67" s="110"/>
      <c r="AN67" s="111"/>
      <c r="AO67" s="87">
        <v>12</v>
      </c>
      <c r="AP67" s="87"/>
      <c r="AQ67" s="87"/>
      <c r="AR67" s="87"/>
      <c r="AS67" s="87"/>
      <c r="AT67" s="87"/>
      <c r="AU67" s="87"/>
      <c r="AV67" s="87"/>
      <c r="AW67" s="87">
        <v>0</v>
      </c>
      <c r="AX67" s="87"/>
      <c r="AY67" s="87"/>
      <c r="AZ67" s="87"/>
      <c r="BA67" s="87"/>
      <c r="BB67" s="87"/>
      <c r="BC67" s="87"/>
      <c r="BD67" s="87"/>
      <c r="BE67" s="87">
        <f t="shared" si="0"/>
        <v>12</v>
      </c>
      <c r="BF67" s="87"/>
      <c r="BG67" s="87"/>
      <c r="BH67" s="87"/>
      <c r="BI67" s="87"/>
      <c r="BJ67" s="87"/>
      <c r="BK67" s="87"/>
      <c r="BL67" s="87"/>
    </row>
    <row r="68" spans="1:79" ht="12.75" customHeight="1">
      <c r="A68" s="65">
        <v>0</v>
      </c>
      <c r="B68" s="65"/>
      <c r="C68" s="65"/>
      <c r="D68" s="65"/>
      <c r="E68" s="65"/>
      <c r="F68" s="65"/>
      <c r="G68" s="107" t="s">
        <v>296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86" t="s">
        <v>74</v>
      </c>
      <c r="AA68" s="86"/>
      <c r="AB68" s="86"/>
      <c r="AC68" s="86"/>
      <c r="AD68" s="86"/>
      <c r="AE68" s="110" t="s">
        <v>75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87">
        <v>10.5</v>
      </c>
      <c r="AP68" s="87"/>
      <c r="AQ68" s="87"/>
      <c r="AR68" s="87"/>
      <c r="AS68" s="87"/>
      <c r="AT68" s="87"/>
      <c r="AU68" s="87"/>
      <c r="AV68" s="87"/>
      <c r="AW68" s="87">
        <v>0</v>
      </c>
      <c r="AX68" s="87"/>
      <c r="AY68" s="87"/>
      <c r="AZ68" s="87"/>
      <c r="BA68" s="87"/>
      <c r="BB68" s="87"/>
      <c r="BC68" s="87"/>
      <c r="BD68" s="87"/>
      <c r="BE68" s="87">
        <f t="shared" si="0"/>
        <v>10.5</v>
      </c>
      <c r="BF68" s="87"/>
      <c r="BG68" s="87"/>
      <c r="BH68" s="87"/>
      <c r="BI68" s="87"/>
      <c r="BJ68" s="87"/>
      <c r="BK68" s="87"/>
      <c r="BL68" s="87"/>
    </row>
    <row r="69" spans="1:79" ht="12.75" customHeight="1">
      <c r="A69" s="65">
        <v>0</v>
      </c>
      <c r="B69" s="65"/>
      <c r="C69" s="65"/>
      <c r="D69" s="65"/>
      <c r="E69" s="65"/>
      <c r="F69" s="65"/>
      <c r="G69" s="107" t="s">
        <v>125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86" t="s">
        <v>74</v>
      </c>
      <c r="AA69" s="86"/>
      <c r="AB69" s="86"/>
      <c r="AC69" s="86"/>
      <c r="AD69" s="86"/>
      <c r="AE69" s="110" t="s">
        <v>75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87">
        <v>1.5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f t="shared" si="0"/>
        <v>1.5</v>
      </c>
      <c r="BF69" s="87"/>
      <c r="BG69" s="87"/>
      <c r="BH69" s="87"/>
      <c r="BI69" s="87"/>
      <c r="BJ69" s="87"/>
      <c r="BK69" s="87"/>
      <c r="BL69" s="87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12" t="s">
        <v>77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96"/>
      <c r="AA70" s="96"/>
      <c r="AB70" s="96"/>
      <c r="AC70" s="96"/>
      <c r="AD70" s="96"/>
      <c r="AE70" s="97"/>
      <c r="AF70" s="97"/>
      <c r="AG70" s="97"/>
      <c r="AH70" s="97"/>
      <c r="AI70" s="97"/>
      <c r="AJ70" s="97"/>
      <c r="AK70" s="97"/>
      <c r="AL70" s="97"/>
      <c r="AM70" s="97"/>
      <c r="AN70" s="98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>
        <f t="shared" si="0"/>
        <v>0</v>
      </c>
      <c r="BF70" s="92"/>
      <c r="BG70" s="92"/>
      <c r="BH70" s="92"/>
      <c r="BI70" s="92"/>
      <c r="BJ70" s="92"/>
      <c r="BK70" s="92"/>
      <c r="BL70" s="92"/>
    </row>
    <row r="71" spans="1:79" ht="25.5" customHeight="1">
      <c r="A71" s="65">
        <v>0</v>
      </c>
      <c r="B71" s="65"/>
      <c r="C71" s="65"/>
      <c r="D71" s="65"/>
      <c r="E71" s="65"/>
      <c r="F71" s="65"/>
      <c r="G71" s="107" t="s">
        <v>297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86" t="s">
        <v>74</v>
      </c>
      <c r="AA71" s="86"/>
      <c r="AB71" s="86"/>
      <c r="AC71" s="86"/>
      <c r="AD71" s="86"/>
      <c r="AE71" s="107" t="s">
        <v>298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87">
        <v>158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f t="shared" si="0"/>
        <v>158</v>
      </c>
      <c r="BF71" s="87"/>
      <c r="BG71" s="87"/>
      <c r="BH71" s="87"/>
      <c r="BI71" s="87"/>
      <c r="BJ71" s="87"/>
      <c r="BK71" s="87"/>
      <c r="BL71" s="87"/>
    </row>
    <row r="72" spans="1:79" ht="12.75" customHeight="1">
      <c r="A72" s="65">
        <v>0</v>
      </c>
      <c r="B72" s="65"/>
      <c r="C72" s="65"/>
      <c r="D72" s="65"/>
      <c r="E72" s="65"/>
      <c r="F72" s="65"/>
      <c r="G72" s="107" t="s">
        <v>299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86" t="s">
        <v>74</v>
      </c>
      <c r="AA72" s="86"/>
      <c r="AB72" s="86"/>
      <c r="AC72" s="86"/>
      <c r="AD72" s="86"/>
      <c r="AE72" s="107" t="s">
        <v>300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87">
        <v>308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f t="shared" si="0"/>
        <v>308</v>
      </c>
      <c r="BF72" s="87"/>
      <c r="BG72" s="87"/>
      <c r="BH72" s="87"/>
      <c r="BI72" s="87"/>
      <c r="BJ72" s="87"/>
      <c r="BK72" s="87"/>
      <c r="BL72" s="87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12" t="s">
        <v>83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96"/>
      <c r="AA73" s="96"/>
      <c r="AB73" s="96"/>
      <c r="AC73" s="96"/>
      <c r="AD73" s="96"/>
      <c r="AE73" s="112"/>
      <c r="AF73" s="113"/>
      <c r="AG73" s="113"/>
      <c r="AH73" s="113"/>
      <c r="AI73" s="113"/>
      <c r="AJ73" s="113"/>
      <c r="AK73" s="113"/>
      <c r="AL73" s="113"/>
      <c r="AM73" s="113"/>
      <c r="AN73" s="11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>
        <f t="shared" si="0"/>
        <v>0</v>
      </c>
      <c r="BF73" s="92"/>
      <c r="BG73" s="92"/>
      <c r="BH73" s="92"/>
      <c r="BI73" s="92"/>
      <c r="BJ73" s="92"/>
      <c r="BK73" s="92"/>
      <c r="BL73" s="92"/>
    </row>
    <row r="74" spans="1:79" ht="25.5" customHeight="1">
      <c r="A74" s="65">
        <v>0</v>
      </c>
      <c r="B74" s="65"/>
      <c r="C74" s="65"/>
      <c r="D74" s="65"/>
      <c r="E74" s="65"/>
      <c r="F74" s="65"/>
      <c r="G74" s="107" t="s">
        <v>301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86" t="s">
        <v>136</v>
      </c>
      <c r="AA74" s="86"/>
      <c r="AB74" s="86"/>
      <c r="AC74" s="86"/>
      <c r="AD74" s="86"/>
      <c r="AE74" s="107" t="s">
        <v>131</v>
      </c>
      <c r="AF74" s="108"/>
      <c r="AG74" s="108"/>
      <c r="AH74" s="108"/>
      <c r="AI74" s="108"/>
      <c r="AJ74" s="108"/>
      <c r="AK74" s="108"/>
      <c r="AL74" s="108"/>
      <c r="AM74" s="108"/>
      <c r="AN74" s="109"/>
      <c r="AO74" s="87">
        <v>1085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f t="shared" si="0"/>
        <v>1085</v>
      </c>
      <c r="BF74" s="87"/>
      <c r="BG74" s="87"/>
      <c r="BH74" s="87"/>
      <c r="BI74" s="87"/>
      <c r="BJ74" s="87"/>
      <c r="BK74" s="87"/>
      <c r="BL74" s="87"/>
    </row>
    <row r="75" spans="1:79" ht="12.75" customHeight="1">
      <c r="A75" s="65">
        <v>0</v>
      </c>
      <c r="B75" s="65"/>
      <c r="C75" s="65"/>
      <c r="D75" s="65"/>
      <c r="E75" s="65"/>
      <c r="F75" s="65"/>
      <c r="G75" s="107" t="s">
        <v>302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86" t="s">
        <v>136</v>
      </c>
      <c r="AA75" s="86"/>
      <c r="AB75" s="86"/>
      <c r="AC75" s="86"/>
      <c r="AD75" s="86"/>
      <c r="AE75" s="107" t="s">
        <v>131</v>
      </c>
      <c r="AF75" s="108"/>
      <c r="AG75" s="108"/>
      <c r="AH75" s="108"/>
      <c r="AI75" s="108"/>
      <c r="AJ75" s="108"/>
      <c r="AK75" s="108"/>
      <c r="AL75" s="108"/>
      <c r="AM75" s="108"/>
      <c r="AN75" s="109"/>
      <c r="AO75" s="87">
        <v>171512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f t="shared" si="0"/>
        <v>171512</v>
      </c>
      <c r="BF75" s="87"/>
      <c r="BG75" s="87"/>
      <c r="BH75" s="87"/>
      <c r="BI75" s="87"/>
      <c r="BJ75" s="87"/>
      <c r="BK75" s="87"/>
      <c r="BL75" s="87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12" t="s">
        <v>89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96"/>
      <c r="AA76" s="96"/>
      <c r="AB76" s="96"/>
      <c r="AC76" s="96"/>
      <c r="AD76" s="96"/>
      <c r="AE76" s="112"/>
      <c r="AF76" s="113"/>
      <c r="AG76" s="113"/>
      <c r="AH76" s="113"/>
      <c r="AI76" s="113"/>
      <c r="AJ76" s="113"/>
      <c r="AK76" s="113"/>
      <c r="AL76" s="113"/>
      <c r="AM76" s="113"/>
      <c r="AN76" s="11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>
        <f t="shared" si="0"/>
        <v>0</v>
      </c>
      <c r="BF76" s="92"/>
      <c r="BG76" s="92"/>
      <c r="BH76" s="92"/>
      <c r="BI76" s="92"/>
      <c r="BJ76" s="92"/>
      <c r="BK76" s="92"/>
      <c r="BL76" s="92"/>
    </row>
    <row r="77" spans="1:79" ht="25.5" customHeight="1">
      <c r="A77" s="65">
        <v>0</v>
      </c>
      <c r="B77" s="65"/>
      <c r="C77" s="65"/>
      <c r="D77" s="65"/>
      <c r="E77" s="65"/>
      <c r="F77" s="65"/>
      <c r="G77" s="107" t="s">
        <v>303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86" t="s">
        <v>91</v>
      </c>
      <c r="AA77" s="86"/>
      <c r="AB77" s="86"/>
      <c r="AC77" s="86"/>
      <c r="AD77" s="86"/>
      <c r="AE77" s="107" t="s">
        <v>180</v>
      </c>
      <c r="AF77" s="108"/>
      <c r="AG77" s="108"/>
      <c r="AH77" s="108"/>
      <c r="AI77" s="108"/>
      <c r="AJ77" s="108"/>
      <c r="AK77" s="108"/>
      <c r="AL77" s="108"/>
      <c r="AM77" s="108"/>
      <c r="AN77" s="109"/>
      <c r="AO77" s="87">
        <v>100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f t="shared" si="0"/>
        <v>100</v>
      </c>
      <c r="BF77" s="87"/>
      <c r="BG77" s="87"/>
      <c r="BH77" s="87"/>
      <c r="BI77" s="87"/>
      <c r="BJ77" s="87"/>
      <c r="BK77" s="87"/>
      <c r="BL77" s="87"/>
    </row>
    <row r="78" spans="1:79" ht="25.5" customHeight="1">
      <c r="A78" s="65">
        <v>0</v>
      </c>
      <c r="B78" s="65"/>
      <c r="C78" s="65"/>
      <c r="D78" s="65"/>
      <c r="E78" s="65"/>
      <c r="F78" s="65"/>
      <c r="G78" s="107" t="s">
        <v>304</v>
      </c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9"/>
      <c r="Z78" s="86" t="s">
        <v>91</v>
      </c>
      <c r="AA78" s="86"/>
      <c r="AB78" s="86"/>
      <c r="AC78" s="86"/>
      <c r="AD78" s="86"/>
      <c r="AE78" s="107" t="s">
        <v>131</v>
      </c>
      <c r="AF78" s="108"/>
      <c r="AG78" s="108"/>
      <c r="AH78" s="108"/>
      <c r="AI78" s="108"/>
      <c r="AJ78" s="108"/>
      <c r="AK78" s="108"/>
      <c r="AL78" s="108"/>
      <c r="AM78" s="108"/>
      <c r="AN78" s="109"/>
      <c r="AO78" s="87">
        <v>0.9</v>
      </c>
      <c r="AP78" s="87"/>
      <c r="AQ78" s="87"/>
      <c r="AR78" s="87"/>
      <c r="AS78" s="87"/>
      <c r="AT78" s="87"/>
      <c r="AU78" s="87"/>
      <c r="AV78" s="87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f t="shared" si="0"/>
        <v>0.9</v>
      </c>
      <c r="BF78" s="87"/>
      <c r="BG78" s="87"/>
      <c r="BH78" s="87"/>
      <c r="BI78" s="87"/>
      <c r="BJ78" s="87"/>
      <c r="BK78" s="87"/>
      <c r="BL78" s="87"/>
    </row>
    <row r="79" spans="1:79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>
      <c r="A81" s="104" t="s">
        <v>99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5"/>
      <c r="AO81" s="50" t="s">
        <v>101</v>
      </c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</row>
    <row r="82" spans="1:59">
      <c r="W82" s="102" t="s">
        <v>5</v>
      </c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O82" s="102" t="s">
        <v>52</v>
      </c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2"/>
      <c r="BD82" s="102"/>
      <c r="BE82" s="102"/>
      <c r="BF82" s="102"/>
      <c r="BG82" s="102"/>
    </row>
    <row r="83" spans="1:59" ht="15.75" customHeight="1">
      <c r="A83" s="106" t="s">
        <v>3</v>
      </c>
      <c r="B83" s="106"/>
      <c r="C83" s="106"/>
      <c r="D83" s="106"/>
      <c r="E83" s="106"/>
      <c r="F83" s="106"/>
    </row>
    <row r="84" spans="1:59" ht="13.15" customHeight="1">
      <c r="A84" s="41" t="s">
        <v>98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</row>
    <row r="85" spans="1:59">
      <c r="A85" s="103" t="s">
        <v>47</v>
      </c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</row>
    <row r="86" spans="1:59" ht="10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>
      <c r="A87" s="104" t="s">
        <v>100</v>
      </c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5"/>
      <c r="AO87" s="50" t="s">
        <v>102</v>
      </c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</row>
    <row r="88" spans="1:59">
      <c r="W88" s="102" t="s">
        <v>5</v>
      </c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O88" s="102" t="s">
        <v>52</v>
      </c>
      <c r="AP88" s="102"/>
      <c r="AQ88" s="102"/>
      <c r="AR88" s="102"/>
      <c r="AS88" s="102"/>
      <c r="AT88" s="102"/>
      <c r="AU88" s="102"/>
      <c r="AV88" s="102"/>
      <c r="AW88" s="102"/>
      <c r="AX88" s="102"/>
      <c r="AY88" s="102"/>
      <c r="AZ88" s="102"/>
      <c r="BA88" s="102"/>
      <c r="BB88" s="102"/>
      <c r="BC88" s="102"/>
      <c r="BD88" s="102"/>
      <c r="BE88" s="102"/>
      <c r="BF88" s="102"/>
      <c r="BG88" s="102"/>
    </row>
    <row r="89" spans="1:59">
      <c r="A89" s="100">
        <v>44218</v>
      </c>
      <c r="B89" s="101"/>
      <c r="C89" s="101"/>
      <c r="D89" s="101"/>
      <c r="E89" s="101"/>
      <c r="F89" s="101"/>
      <c r="G89" s="101"/>
      <c r="H89" s="101"/>
    </row>
    <row r="90" spans="1:59">
      <c r="A90" s="102" t="s">
        <v>45</v>
      </c>
      <c r="B90" s="102"/>
      <c r="C90" s="102"/>
      <c r="D90" s="102"/>
      <c r="E90" s="102"/>
      <c r="F90" s="102"/>
      <c r="G90" s="102"/>
      <c r="H90" s="102"/>
      <c r="I90" s="17"/>
      <c r="J90" s="17"/>
      <c r="K90" s="17"/>
      <c r="L90" s="17"/>
      <c r="M90" s="17"/>
      <c r="N90" s="17"/>
      <c r="O90" s="17"/>
      <c r="P90" s="17"/>
      <c r="Q90" s="17"/>
    </row>
    <row r="91" spans="1:59">
      <c r="A91" s="24" t="s">
        <v>46</v>
      </c>
    </row>
  </sheetData>
  <mergeCells count="248"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89:H89"/>
    <mergeCell ref="A90:H90"/>
    <mergeCell ref="A42:F42"/>
    <mergeCell ref="G42:BL42"/>
    <mergeCell ref="A51:C51"/>
    <mergeCell ref="D51:AB51"/>
    <mergeCell ref="A84:AS84"/>
    <mergeCell ref="A85:AS85"/>
    <mergeCell ref="A87:V87"/>
    <mergeCell ref="W87:AM87"/>
    <mergeCell ref="AO87:BG87"/>
    <mergeCell ref="W88:AM88"/>
    <mergeCell ref="AO88:BG88"/>
    <mergeCell ref="A81:V81"/>
    <mergeCell ref="W81:AM81"/>
    <mergeCell ref="AO81:BG81"/>
    <mergeCell ref="W82:AM82"/>
    <mergeCell ref="AO82:BG82"/>
    <mergeCell ref="A83:F83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9:L70 H73:L73 H76:L76 G65:G78">
    <cfRule type="cellIs" dxfId="17" priority="3" stopIfTrue="1" operator="equal">
      <formula>$G64</formula>
    </cfRule>
  </conditionalFormatting>
  <conditionalFormatting sqref="D50:D51 D51:I51">
    <cfRule type="cellIs" dxfId="16" priority="2" stopIfTrue="1" operator="equal">
      <formula>$D49</formula>
    </cfRule>
  </conditionalFormatting>
  <conditionalFormatting sqref="A65:F78">
    <cfRule type="cellIs" dxfId="15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opLeftCell="A54" zoomScaleSheetLayoutView="100" workbookViewId="0">
      <selection activeCell="AO72" sqref="AO72:AV7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97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42" t="s">
        <v>97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>
      <c r="AO5" s="43" t="s">
        <v>20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ht="12.75" customHeight="1">
      <c r="AO7" s="50" t="s">
        <v>96</v>
      </c>
      <c r="AP7" s="50"/>
      <c r="AQ7" s="50"/>
      <c r="AR7" s="50"/>
      <c r="AS7" s="50"/>
      <c r="AT7" s="50"/>
      <c r="AU7" s="50"/>
      <c r="AV7" s="1" t="s">
        <v>63</v>
      </c>
      <c r="AW7" s="50">
        <v>14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105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7" t="s">
        <v>95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97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103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62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55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7" t="s">
        <v>109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97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103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61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55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7" t="s">
        <v>315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317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260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316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104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57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58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59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60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2" t="s">
        <v>50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2016000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51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2016000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>
      <c r="A23" s="56" t="s">
        <v>22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04.75" customHeight="1">
      <c r="A26" s="55" t="s">
        <v>314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>
      <c r="A29" s="57" t="s">
        <v>28</v>
      </c>
      <c r="B29" s="57"/>
      <c r="C29" s="57"/>
      <c r="D29" s="57"/>
      <c r="E29" s="57"/>
      <c r="F29" s="57"/>
      <c r="G29" s="58" t="s">
        <v>40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>
      <c r="A31" s="65" t="s">
        <v>33</v>
      </c>
      <c r="B31" s="65"/>
      <c r="C31" s="65"/>
      <c r="D31" s="65"/>
      <c r="E31" s="65"/>
      <c r="F31" s="65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65">
        <v>1</v>
      </c>
      <c r="B32" s="65"/>
      <c r="C32" s="65"/>
      <c r="D32" s="65"/>
      <c r="E32" s="65"/>
      <c r="F32" s="65"/>
      <c r="G32" s="69" t="s">
        <v>310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48</v>
      </c>
    </row>
    <row r="33" spans="1:79" ht="12.75" customHeight="1">
      <c r="A33" s="65">
        <v>2</v>
      </c>
      <c r="B33" s="65"/>
      <c r="C33" s="65"/>
      <c r="D33" s="65"/>
      <c r="E33" s="65"/>
      <c r="F33" s="65"/>
      <c r="G33" s="69" t="s">
        <v>291</v>
      </c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1"/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56" t="s">
        <v>38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5.95" customHeight="1">
      <c r="A36" s="55" t="s">
        <v>306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56" t="s">
        <v>39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</row>
    <row r="39" spans="1:79" ht="27.75" customHeight="1">
      <c r="A39" s="57" t="s">
        <v>28</v>
      </c>
      <c r="B39" s="57"/>
      <c r="C39" s="57"/>
      <c r="D39" s="57"/>
      <c r="E39" s="57"/>
      <c r="F39" s="57"/>
      <c r="G39" s="58" t="s">
        <v>25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5.75" hidden="1">
      <c r="A40" s="61">
        <v>1</v>
      </c>
      <c r="B40" s="61"/>
      <c r="C40" s="61"/>
      <c r="D40" s="61"/>
      <c r="E40" s="61"/>
      <c r="F40" s="61"/>
      <c r="G40" s="58">
        <v>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</row>
    <row r="41" spans="1:79" ht="10.5" hidden="1" customHeight="1">
      <c r="A41" s="65" t="s">
        <v>6</v>
      </c>
      <c r="B41" s="65"/>
      <c r="C41" s="65"/>
      <c r="D41" s="65"/>
      <c r="E41" s="65"/>
      <c r="F41" s="65"/>
      <c r="G41" s="66" t="s">
        <v>7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11</v>
      </c>
    </row>
    <row r="42" spans="1:79" ht="12.75" customHeight="1">
      <c r="A42" s="65">
        <v>1</v>
      </c>
      <c r="B42" s="65"/>
      <c r="C42" s="65"/>
      <c r="D42" s="65"/>
      <c r="E42" s="65"/>
      <c r="F42" s="65"/>
      <c r="G42" s="69" t="s">
        <v>311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  <c r="CA42" s="1" t="s">
        <v>12</v>
      </c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56" t="s">
        <v>41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61" t="s">
        <v>28</v>
      </c>
      <c r="B46" s="61"/>
      <c r="C46" s="61"/>
      <c r="D46" s="73" t="s">
        <v>26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1" t="s">
        <v>29</v>
      </c>
      <c r="AD46" s="61"/>
      <c r="AE46" s="61"/>
      <c r="AF46" s="61"/>
      <c r="AG46" s="61"/>
      <c r="AH46" s="61"/>
      <c r="AI46" s="61"/>
      <c r="AJ46" s="61"/>
      <c r="AK46" s="61" t="s">
        <v>30</v>
      </c>
      <c r="AL46" s="61"/>
      <c r="AM46" s="61"/>
      <c r="AN46" s="61"/>
      <c r="AO46" s="61"/>
      <c r="AP46" s="61"/>
      <c r="AQ46" s="61"/>
      <c r="AR46" s="61"/>
      <c r="AS46" s="61" t="s">
        <v>27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61"/>
      <c r="B47" s="61"/>
      <c r="C47" s="61"/>
      <c r="D47" s="76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61">
        <v>1</v>
      </c>
      <c r="B48" s="61"/>
      <c r="C48" s="61"/>
      <c r="D48" s="79">
        <v>2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65" t="s">
        <v>6</v>
      </c>
      <c r="B49" s="65"/>
      <c r="C49" s="65"/>
      <c r="D49" s="82" t="s">
        <v>7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85" t="s">
        <v>8</v>
      </c>
      <c r="AD49" s="85"/>
      <c r="AE49" s="85"/>
      <c r="AF49" s="85"/>
      <c r="AG49" s="85"/>
      <c r="AH49" s="85"/>
      <c r="AI49" s="85"/>
      <c r="AJ49" s="85"/>
      <c r="AK49" s="85" t="s">
        <v>9</v>
      </c>
      <c r="AL49" s="85"/>
      <c r="AM49" s="85"/>
      <c r="AN49" s="85"/>
      <c r="AO49" s="85"/>
      <c r="AP49" s="85"/>
      <c r="AQ49" s="85"/>
      <c r="AR49" s="85"/>
      <c r="AS49" s="86" t="s">
        <v>10</v>
      </c>
      <c r="AT49" s="85"/>
      <c r="AU49" s="85"/>
      <c r="AV49" s="85"/>
      <c r="AW49" s="85"/>
      <c r="AX49" s="85"/>
      <c r="AY49" s="85"/>
      <c r="AZ49" s="85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51" customHeight="1">
      <c r="A50" s="65">
        <v>1</v>
      </c>
      <c r="B50" s="65"/>
      <c r="C50" s="65"/>
      <c r="D50" s="69" t="s">
        <v>312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87">
        <v>2016000</v>
      </c>
      <c r="AD50" s="87"/>
      <c r="AE50" s="87"/>
      <c r="AF50" s="87"/>
      <c r="AG50" s="87"/>
      <c r="AH50" s="87"/>
      <c r="AI50" s="87"/>
      <c r="AJ50" s="87"/>
      <c r="AK50" s="87">
        <v>0</v>
      </c>
      <c r="AL50" s="87"/>
      <c r="AM50" s="87"/>
      <c r="AN50" s="87"/>
      <c r="AO50" s="87"/>
      <c r="AP50" s="87"/>
      <c r="AQ50" s="87"/>
      <c r="AR50" s="87"/>
      <c r="AS50" s="87">
        <f>AC50+AK50</f>
        <v>2016000</v>
      </c>
      <c r="AT50" s="87"/>
      <c r="AU50" s="87"/>
      <c r="AV50" s="87"/>
      <c r="AW50" s="87"/>
      <c r="AX50" s="87"/>
      <c r="AY50" s="87"/>
      <c r="AZ50" s="87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88"/>
      <c r="B51" s="88"/>
      <c r="C51" s="88"/>
      <c r="D51" s="89" t="s">
        <v>69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2016000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2016000</v>
      </c>
      <c r="AT51" s="92"/>
      <c r="AU51" s="92"/>
      <c r="AV51" s="92"/>
      <c r="AW51" s="92"/>
      <c r="AX51" s="92"/>
      <c r="AY51" s="92"/>
      <c r="AZ51" s="9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61" t="s">
        <v>28</v>
      </c>
      <c r="B55" s="61"/>
      <c r="C55" s="61"/>
      <c r="D55" s="73" t="s">
        <v>34</v>
      </c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61" t="s">
        <v>29</v>
      </c>
      <c r="AC55" s="61"/>
      <c r="AD55" s="61"/>
      <c r="AE55" s="61"/>
      <c r="AF55" s="61"/>
      <c r="AG55" s="61"/>
      <c r="AH55" s="61"/>
      <c r="AI55" s="61"/>
      <c r="AJ55" s="61" t="s">
        <v>30</v>
      </c>
      <c r="AK55" s="61"/>
      <c r="AL55" s="61"/>
      <c r="AM55" s="61"/>
      <c r="AN55" s="61"/>
      <c r="AO55" s="61"/>
      <c r="AP55" s="61"/>
      <c r="AQ55" s="61"/>
      <c r="AR55" s="61" t="s">
        <v>27</v>
      </c>
      <c r="AS55" s="61"/>
      <c r="AT55" s="61"/>
      <c r="AU55" s="61"/>
      <c r="AV55" s="61"/>
      <c r="AW55" s="61"/>
      <c r="AX55" s="61"/>
      <c r="AY55" s="61"/>
    </row>
    <row r="56" spans="1:79" ht="29.1" customHeight="1">
      <c r="A56" s="61"/>
      <c r="B56" s="61"/>
      <c r="C56" s="61"/>
      <c r="D56" s="76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>
      <c r="A57" s="61">
        <v>1</v>
      </c>
      <c r="B57" s="61"/>
      <c r="C57" s="61"/>
      <c r="D57" s="79">
        <v>2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>
      <c r="A58" s="65" t="s">
        <v>6</v>
      </c>
      <c r="B58" s="65"/>
      <c r="C58" s="65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85" t="s">
        <v>8</v>
      </c>
      <c r="AC58" s="85"/>
      <c r="AD58" s="85"/>
      <c r="AE58" s="85"/>
      <c r="AF58" s="85"/>
      <c r="AG58" s="85"/>
      <c r="AH58" s="85"/>
      <c r="AI58" s="85"/>
      <c r="AJ58" s="85" t="s">
        <v>9</v>
      </c>
      <c r="AK58" s="85"/>
      <c r="AL58" s="85"/>
      <c r="AM58" s="85"/>
      <c r="AN58" s="85"/>
      <c r="AO58" s="85"/>
      <c r="AP58" s="85"/>
      <c r="AQ58" s="85"/>
      <c r="AR58" s="85" t="s">
        <v>10</v>
      </c>
      <c r="AS58" s="85"/>
      <c r="AT58" s="85"/>
      <c r="AU58" s="85"/>
      <c r="AV58" s="85"/>
      <c r="AW58" s="85"/>
      <c r="AX58" s="85"/>
      <c r="AY58" s="85"/>
      <c r="CA58" s="1" t="s">
        <v>15</v>
      </c>
    </row>
    <row r="59" spans="1:79" s="4" customFormat="1" ht="12.75" customHeight="1">
      <c r="A59" s="88"/>
      <c r="B59" s="88"/>
      <c r="C59" s="88"/>
      <c r="D59" s="98" t="s">
        <v>27</v>
      </c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6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>
        <f>AB59+AJ59</f>
        <v>0</v>
      </c>
      <c r="AS59" s="92"/>
      <c r="AT59" s="92"/>
      <c r="AU59" s="92"/>
      <c r="AV59" s="92"/>
      <c r="AW59" s="92"/>
      <c r="AX59" s="92"/>
      <c r="AY59" s="92"/>
      <c r="CA59" s="4" t="s">
        <v>16</v>
      </c>
    </row>
    <row r="61" spans="1:79" ht="15.75" customHeight="1">
      <c r="A61" s="56" t="s">
        <v>43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2" spans="1:79" ht="30" customHeight="1">
      <c r="A62" s="61" t="s">
        <v>28</v>
      </c>
      <c r="B62" s="61"/>
      <c r="C62" s="61"/>
      <c r="D62" s="61"/>
      <c r="E62" s="61"/>
      <c r="F62" s="61"/>
      <c r="G62" s="79" t="s">
        <v>44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61" t="s">
        <v>2</v>
      </c>
      <c r="AA62" s="61"/>
      <c r="AB62" s="61"/>
      <c r="AC62" s="61"/>
      <c r="AD62" s="61"/>
      <c r="AE62" s="61" t="s">
        <v>1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79" t="s">
        <v>29</v>
      </c>
      <c r="AP62" s="80"/>
      <c r="AQ62" s="80"/>
      <c r="AR62" s="80"/>
      <c r="AS62" s="80"/>
      <c r="AT62" s="80"/>
      <c r="AU62" s="80"/>
      <c r="AV62" s="81"/>
      <c r="AW62" s="79" t="s">
        <v>30</v>
      </c>
      <c r="AX62" s="80"/>
      <c r="AY62" s="80"/>
      <c r="AZ62" s="80"/>
      <c r="BA62" s="80"/>
      <c r="BB62" s="80"/>
      <c r="BC62" s="80"/>
      <c r="BD62" s="81"/>
      <c r="BE62" s="79" t="s">
        <v>27</v>
      </c>
      <c r="BF62" s="80"/>
      <c r="BG62" s="80"/>
      <c r="BH62" s="80"/>
      <c r="BI62" s="80"/>
      <c r="BJ62" s="80"/>
      <c r="BK62" s="80"/>
      <c r="BL62" s="81"/>
    </row>
    <row r="63" spans="1:79" ht="15.75" customHeight="1">
      <c r="A63" s="61">
        <v>1</v>
      </c>
      <c r="B63" s="61"/>
      <c r="C63" s="61"/>
      <c r="D63" s="61"/>
      <c r="E63" s="61"/>
      <c r="F63" s="61"/>
      <c r="G63" s="79">
        <v>2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>
      <c r="A64" s="65" t="s">
        <v>33</v>
      </c>
      <c r="B64" s="65"/>
      <c r="C64" s="65"/>
      <c r="D64" s="65"/>
      <c r="E64" s="65"/>
      <c r="F64" s="65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65" t="s">
        <v>19</v>
      </c>
      <c r="AA64" s="65"/>
      <c r="AB64" s="65"/>
      <c r="AC64" s="65"/>
      <c r="AD64" s="65"/>
      <c r="AE64" s="99" t="s">
        <v>32</v>
      </c>
      <c r="AF64" s="99"/>
      <c r="AG64" s="99"/>
      <c r="AH64" s="99"/>
      <c r="AI64" s="99"/>
      <c r="AJ64" s="99"/>
      <c r="AK64" s="99"/>
      <c r="AL64" s="99"/>
      <c r="AM64" s="99"/>
      <c r="AN64" s="66"/>
      <c r="AO64" s="85" t="s">
        <v>8</v>
      </c>
      <c r="AP64" s="85"/>
      <c r="AQ64" s="85"/>
      <c r="AR64" s="85"/>
      <c r="AS64" s="85"/>
      <c r="AT64" s="85"/>
      <c r="AU64" s="85"/>
      <c r="AV64" s="85"/>
      <c r="AW64" s="85" t="s">
        <v>31</v>
      </c>
      <c r="AX64" s="85"/>
      <c r="AY64" s="85"/>
      <c r="AZ64" s="85"/>
      <c r="BA64" s="85"/>
      <c r="BB64" s="85"/>
      <c r="BC64" s="85"/>
      <c r="BD64" s="85"/>
      <c r="BE64" s="85" t="s">
        <v>10</v>
      </c>
      <c r="BF64" s="85"/>
      <c r="BG64" s="85"/>
      <c r="BH64" s="85"/>
      <c r="BI64" s="85"/>
      <c r="BJ64" s="85"/>
      <c r="BK64" s="85"/>
      <c r="BL64" s="85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3" t="s">
        <v>71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>
        <f t="shared" ref="BE65:BE77" si="0">AO65+AW65</f>
        <v>0</v>
      </c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>
      <c r="A66" s="65">
        <v>0</v>
      </c>
      <c r="B66" s="65"/>
      <c r="C66" s="65"/>
      <c r="D66" s="65"/>
      <c r="E66" s="65"/>
      <c r="F66" s="65"/>
      <c r="G66" s="107" t="s">
        <v>293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86" t="s">
        <v>74</v>
      </c>
      <c r="AA66" s="86"/>
      <c r="AB66" s="86"/>
      <c r="AC66" s="86"/>
      <c r="AD66" s="86"/>
      <c r="AE66" s="110" t="s">
        <v>294</v>
      </c>
      <c r="AF66" s="110"/>
      <c r="AG66" s="110"/>
      <c r="AH66" s="110"/>
      <c r="AI66" s="110"/>
      <c r="AJ66" s="110"/>
      <c r="AK66" s="110"/>
      <c r="AL66" s="110"/>
      <c r="AM66" s="110"/>
      <c r="AN66" s="111"/>
      <c r="AO66" s="87">
        <v>1</v>
      </c>
      <c r="AP66" s="87"/>
      <c r="AQ66" s="87"/>
      <c r="AR66" s="87"/>
      <c r="AS66" s="87"/>
      <c r="AT66" s="87"/>
      <c r="AU66" s="87"/>
      <c r="AV66" s="87"/>
      <c r="AW66" s="87">
        <v>0</v>
      </c>
      <c r="AX66" s="87"/>
      <c r="AY66" s="87"/>
      <c r="AZ66" s="87"/>
      <c r="BA66" s="87"/>
      <c r="BB66" s="87"/>
      <c r="BC66" s="87"/>
      <c r="BD66" s="87"/>
      <c r="BE66" s="87">
        <f t="shared" si="0"/>
        <v>1</v>
      </c>
      <c r="BF66" s="87"/>
      <c r="BG66" s="87"/>
      <c r="BH66" s="87"/>
      <c r="BI66" s="87"/>
      <c r="BJ66" s="87"/>
      <c r="BK66" s="87"/>
      <c r="BL66" s="87"/>
    </row>
    <row r="67" spans="1:79" ht="12.75" customHeight="1">
      <c r="A67" s="65">
        <v>0</v>
      </c>
      <c r="B67" s="65"/>
      <c r="C67" s="65"/>
      <c r="D67" s="65"/>
      <c r="E67" s="65"/>
      <c r="F67" s="65"/>
      <c r="G67" s="107" t="s">
        <v>295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86" t="s">
        <v>74</v>
      </c>
      <c r="AA67" s="86"/>
      <c r="AB67" s="86"/>
      <c r="AC67" s="86"/>
      <c r="AD67" s="86"/>
      <c r="AE67" s="110" t="s">
        <v>75</v>
      </c>
      <c r="AF67" s="110"/>
      <c r="AG67" s="110"/>
      <c r="AH67" s="110"/>
      <c r="AI67" s="110"/>
      <c r="AJ67" s="110"/>
      <c r="AK67" s="110"/>
      <c r="AL67" s="110"/>
      <c r="AM67" s="110"/>
      <c r="AN67" s="111"/>
      <c r="AO67" s="87">
        <v>12</v>
      </c>
      <c r="AP67" s="87"/>
      <c r="AQ67" s="87"/>
      <c r="AR67" s="87"/>
      <c r="AS67" s="87"/>
      <c r="AT67" s="87"/>
      <c r="AU67" s="87"/>
      <c r="AV67" s="87"/>
      <c r="AW67" s="87">
        <v>0</v>
      </c>
      <c r="AX67" s="87"/>
      <c r="AY67" s="87"/>
      <c r="AZ67" s="87"/>
      <c r="BA67" s="87"/>
      <c r="BB67" s="87"/>
      <c r="BC67" s="87"/>
      <c r="BD67" s="87"/>
      <c r="BE67" s="87">
        <f t="shared" si="0"/>
        <v>12</v>
      </c>
      <c r="BF67" s="87"/>
      <c r="BG67" s="87"/>
      <c r="BH67" s="87"/>
      <c r="BI67" s="87"/>
      <c r="BJ67" s="87"/>
      <c r="BK67" s="87"/>
      <c r="BL67" s="87"/>
    </row>
    <row r="68" spans="1:79" ht="25.5" customHeight="1">
      <c r="A68" s="65">
        <v>0</v>
      </c>
      <c r="B68" s="65"/>
      <c r="C68" s="65"/>
      <c r="D68" s="65"/>
      <c r="E68" s="65"/>
      <c r="F68" s="65"/>
      <c r="G68" s="107" t="s">
        <v>313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86" t="s">
        <v>74</v>
      </c>
      <c r="AA68" s="86"/>
      <c r="AB68" s="86"/>
      <c r="AC68" s="86"/>
      <c r="AD68" s="86"/>
      <c r="AE68" s="110" t="s">
        <v>75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87">
        <v>10.5</v>
      </c>
      <c r="AP68" s="87"/>
      <c r="AQ68" s="87"/>
      <c r="AR68" s="87"/>
      <c r="AS68" s="87"/>
      <c r="AT68" s="87"/>
      <c r="AU68" s="87"/>
      <c r="AV68" s="87"/>
      <c r="AW68" s="87">
        <v>0</v>
      </c>
      <c r="AX68" s="87"/>
      <c r="AY68" s="87"/>
      <c r="AZ68" s="87"/>
      <c r="BA68" s="87"/>
      <c r="BB68" s="87"/>
      <c r="BC68" s="87"/>
      <c r="BD68" s="87"/>
      <c r="BE68" s="87">
        <f t="shared" si="0"/>
        <v>10.5</v>
      </c>
      <c r="BF68" s="87"/>
      <c r="BG68" s="87"/>
      <c r="BH68" s="87"/>
      <c r="BI68" s="87"/>
      <c r="BJ68" s="87"/>
      <c r="BK68" s="87"/>
      <c r="BL68" s="87"/>
    </row>
    <row r="69" spans="1:79" ht="12.75" customHeight="1">
      <c r="A69" s="65">
        <v>0</v>
      </c>
      <c r="B69" s="65"/>
      <c r="C69" s="65"/>
      <c r="D69" s="65"/>
      <c r="E69" s="65"/>
      <c r="F69" s="65"/>
      <c r="G69" s="107" t="s">
        <v>192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86" t="s">
        <v>74</v>
      </c>
      <c r="AA69" s="86"/>
      <c r="AB69" s="86"/>
      <c r="AC69" s="86"/>
      <c r="AD69" s="86"/>
      <c r="AE69" s="110" t="s">
        <v>75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87">
        <v>1.5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f t="shared" si="0"/>
        <v>1.5</v>
      </c>
      <c r="BF69" s="87"/>
      <c r="BG69" s="87"/>
      <c r="BH69" s="87"/>
      <c r="BI69" s="87"/>
      <c r="BJ69" s="87"/>
      <c r="BK69" s="87"/>
      <c r="BL69" s="87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12" t="s">
        <v>77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96"/>
      <c r="AA70" s="96"/>
      <c r="AB70" s="96"/>
      <c r="AC70" s="96"/>
      <c r="AD70" s="96"/>
      <c r="AE70" s="97"/>
      <c r="AF70" s="97"/>
      <c r="AG70" s="97"/>
      <c r="AH70" s="97"/>
      <c r="AI70" s="97"/>
      <c r="AJ70" s="97"/>
      <c r="AK70" s="97"/>
      <c r="AL70" s="97"/>
      <c r="AM70" s="97"/>
      <c r="AN70" s="98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>
        <f t="shared" si="0"/>
        <v>0</v>
      </c>
      <c r="BF70" s="92"/>
      <c r="BG70" s="92"/>
      <c r="BH70" s="92"/>
      <c r="BI70" s="92"/>
      <c r="BJ70" s="92"/>
      <c r="BK70" s="92"/>
      <c r="BL70" s="92"/>
    </row>
    <row r="71" spans="1:79" ht="25.5" customHeight="1">
      <c r="A71" s="65">
        <v>0</v>
      </c>
      <c r="B71" s="65"/>
      <c r="C71" s="65"/>
      <c r="D71" s="65"/>
      <c r="E71" s="65"/>
      <c r="F71" s="65"/>
      <c r="G71" s="107" t="s">
        <v>297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86" t="s">
        <v>74</v>
      </c>
      <c r="AA71" s="86"/>
      <c r="AB71" s="86"/>
      <c r="AC71" s="86"/>
      <c r="AD71" s="86"/>
      <c r="AE71" s="107" t="s">
        <v>298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87">
        <v>158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f t="shared" si="0"/>
        <v>158</v>
      </c>
      <c r="BF71" s="87"/>
      <c r="BG71" s="87"/>
      <c r="BH71" s="87"/>
      <c r="BI71" s="87"/>
      <c r="BJ71" s="87"/>
      <c r="BK71" s="87"/>
      <c r="BL71" s="87"/>
    </row>
    <row r="72" spans="1:79" ht="12.75" customHeight="1">
      <c r="A72" s="65">
        <v>0</v>
      </c>
      <c r="B72" s="65"/>
      <c r="C72" s="65"/>
      <c r="D72" s="65"/>
      <c r="E72" s="65"/>
      <c r="F72" s="65"/>
      <c r="G72" s="107" t="s">
        <v>299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86" t="s">
        <v>74</v>
      </c>
      <c r="AA72" s="86"/>
      <c r="AB72" s="86"/>
      <c r="AC72" s="86"/>
      <c r="AD72" s="86"/>
      <c r="AE72" s="107" t="s">
        <v>300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87">
        <v>308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f t="shared" si="0"/>
        <v>308</v>
      </c>
      <c r="BF72" s="87"/>
      <c r="BG72" s="87"/>
      <c r="BH72" s="87"/>
      <c r="BI72" s="87"/>
      <c r="BJ72" s="87"/>
      <c r="BK72" s="87"/>
      <c r="BL72" s="87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12" t="s">
        <v>83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96"/>
      <c r="AA73" s="96"/>
      <c r="AB73" s="96"/>
      <c r="AC73" s="96"/>
      <c r="AD73" s="96"/>
      <c r="AE73" s="112"/>
      <c r="AF73" s="113"/>
      <c r="AG73" s="113"/>
      <c r="AH73" s="113"/>
      <c r="AI73" s="113"/>
      <c r="AJ73" s="113"/>
      <c r="AK73" s="113"/>
      <c r="AL73" s="113"/>
      <c r="AM73" s="113"/>
      <c r="AN73" s="11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>
        <f t="shared" si="0"/>
        <v>0</v>
      </c>
      <c r="BF73" s="92"/>
      <c r="BG73" s="92"/>
      <c r="BH73" s="92"/>
      <c r="BI73" s="92"/>
      <c r="BJ73" s="92"/>
      <c r="BK73" s="92"/>
      <c r="BL73" s="92"/>
    </row>
    <row r="74" spans="1:79" ht="25.5" customHeight="1">
      <c r="A74" s="65">
        <v>0</v>
      </c>
      <c r="B74" s="65"/>
      <c r="C74" s="65"/>
      <c r="D74" s="65"/>
      <c r="E74" s="65"/>
      <c r="F74" s="65"/>
      <c r="G74" s="107" t="s">
        <v>301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86" t="s">
        <v>136</v>
      </c>
      <c r="AA74" s="86"/>
      <c r="AB74" s="86"/>
      <c r="AC74" s="86"/>
      <c r="AD74" s="86"/>
      <c r="AE74" s="107" t="s">
        <v>131</v>
      </c>
      <c r="AF74" s="108"/>
      <c r="AG74" s="108"/>
      <c r="AH74" s="108"/>
      <c r="AI74" s="108"/>
      <c r="AJ74" s="108"/>
      <c r="AK74" s="108"/>
      <c r="AL74" s="108"/>
      <c r="AM74" s="108"/>
      <c r="AN74" s="109"/>
      <c r="AO74" s="87">
        <v>12760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f t="shared" si="0"/>
        <v>12760</v>
      </c>
      <c r="BF74" s="87"/>
      <c r="BG74" s="87"/>
      <c r="BH74" s="87"/>
      <c r="BI74" s="87"/>
      <c r="BJ74" s="87"/>
      <c r="BK74" s="87"/>
      <c r="BL74" s="87"/>
    </row>
    <row r="75" spans="1:79" ht="12.75" customHeight="1">
      <c r="A75" s="65">
        <v>0</v>
      </c>
      <c r="B75" s="65"/>
      <c r="C75" s="65"/>
      <c r="D75" s="65"/>
      <c r="E75" s="65"/>
      <c r="F75" s="65"/>
      <c r="G75" s="107" t="s">
        <v>302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86" t="s">
        <v>136</v>
      </c>
      <c r="AA75" s="86"/>
      <c r="AB75" s="86"/>
      <c r="AC75" s="86"/>
      <c r="AD75" s="86"/>
      <c r="AE75" s="107" t="s">
        <v>131</v>
      </c>
      <c r="AF75" s="108"/>
      <c r="AG75" s="108"/>
      <c r="AH75" s="108"/>
      <c r="AI75" s="108"/>
      <c r="AJ75" s="108"/>
      <c r="AK75" s="108"/>
      <c r="AL75" s="108"/>
      <c r="AM75" s="108"/>
      <c r="AN75" s="109"/>
      <c r="AO75" s="87">
        <v>2016000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f t="shared" si="0"/>
        <v>2016000</v>
      </c>
      <c r="BF75" s="87"/>
      <c r="BG75" s="87"/>
      <c r="BH75" s="87"/>
      <c r="BI75" s="87"/>
      <c r="BJ75" s="87"/>
      <c r="BK75" s="87"/>
      <c r="BL75" s="87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12" t="s">
        <v>89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96"/>
      <c r="AA76" s="96"/>
      <c r="AB76" s="96"/>
      <c r="AC76" s="96"/>
      <c r="AD76" s="96"/>
      <c r="AE76" s="112"/>
      <c r="AF76" s="113"/>
      <c r="AG76" s="113"/>
      <c r="AH76" s="113"/>
      <c r="AI76" s="113"/>
      <c r="AJ76" s="113"/>
      <c r="AK76" s="113"/>
      <c r="AL76" s="113"/>
      <c r="AM76" s="113"/>
      <c r="AN76" s="11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>
        <f t="shared" si="0"/>
        <v>0</v>
      </c>
      <c r="BF76" s="92"/>
      <c r="BG76" s="92"/>
      <c r="BH76" s="92"/>
      <c r="BI76" s="92"/>
      <c r="BJ76" s="92"/>
      <c r="BK76" s="92"/>
      <c r="BL76" s="92"/>
    </row>
    <row r="77" spans="1:79" ht="25.5" customHeight="1">
      <c r="A77" s="65">
        <v>0</v>
      </c>
      <c r="B77" s="65"/>
      <c r="C77" s="65"/>
      <c r="D77" s="65"/>
      <c r="E77" s="65"/>
      <c r="F77" s="65"/>
      <c r="G77" s="107" t="s">
        <v>303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86" t="s">
        <v>91</v>
      </c>
      <c r="AA77" s="86"/>
      <c r="AB77" s="86"/>
      <c r="AC77" s="86"/>
      <c r="AD77" s="86"/>
      <c r="AE77" s="107" t="s">
        <v>180</v>
      </c>
      <c r="AF77" s="108"/>
      <c r="AG77" s="108"/>
      <c r="AH77" s="108"/>
      <c r="AI77" s="108"/>
      <c r="AJ77" s="108"/>
      <c r="AK77" s="108"/>
      <c r="AL77" s="108"/>
      <c r="AM77" s="108"/>
      <c r="AN77" s="109"/>
      <c r="AO77" s="87">
        <v>100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f t="shared" si="0"/>
        <v>100</v>
      </c>
      <c r="BF77" s="87"/>
      <c r="BG77" s="87"/>
      <c r="BH77" s="87"/>
      <c r="BI77" s="87"/>
      <c r="BJ77" s="87"/>
      <c r="BK77" s="87"/>
      <c r="BL77" s="87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>
      <c r="A80" s="104" t="s">
        <v>99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5"/>
      <c r="AO80" s="50" t="s">
        <v>101</v>
      </c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</row>
    <row r="81" spans="1:59">
      <c r="W81" s="102" t="s">
        <v>5</v>
      </c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O81" s="102" t="s">
        <v>52</v>
      </c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</row>
    <row r="82" spans="1:59" ht="15.75" customHeight="1">
      <c r="A82" s="106" t="s">
        <v>3</v>
      </c>
      <c r="B82" s="106"/>
      <c r="C82" s="106"/>
      <c r="D82" s="106"/>
      <c r="E82" s="106"/>
      <c r="F82" s="106"/>
    </row>
    <row r="83" spans="1:59" ht="13.15" customHeight="1">
      <c r="A83" s="41" t="s">
        <v>98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</row>
    <row r="84" spans="1:59">
      <c r="A84" s="103" t="s">
        <v>47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>
      <c r="A86" s="104" t="s">
        <v>100</v>
      </c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5"/>
      <c r="AO86" s="50" t="s">
        <v>102</v>
      </c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</row>
    <row r="87" spans="1:59">
      <c r="W87" s="102" t="s">
        <v>5</v>
      </c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O87" s="102" t="s">
        <v>52</v>
      </c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  <c r="AZ87" s="102"/>
      <c r="BA87" s="102"/>
      <c r="BB87" s="102"/>
      <c r="BC87" s="102"/>
      <c r="BD87" s="102"/>
      <c r="BE87" s="102"/>
      <c r="BF87" s="102"/>
      <c r="BG87" s="102"/>
    </row>
    <row r="88" spans="1:59">
      <c r="A88" s="100">
        <v>44218</v>
      </c>
      <c r="B88" s="101"/>
      <c r="C88" s="101"/>
      <c r="D88" s="101"/>
      <c r="E88" s="101"/>
      <c r="F88" s="101"/>
      <c r="G88" s="101"/>
      <c r="H88" s="101"/>
    </row>
    <row r="89" spans="1:59">
      <c r="A89" s="102" t="s">
        <v>45</v>
      </c>
      <c r="B89" s="102"/>
      <c r="C89" s="102"/>
      <c r="D89" s="102"/>
      <c r="E89" s="102"/>
      <c r="F89" s="102"/>
      <c r="G89" s="102"/>
      <c r="H89" s="102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46</v>
      </c>
    </row>
  </sheetData>
  <mergeCells count="241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88:H88"/>
    <mergeCell ref="A89:H89"/>
    <mergeCell ref="A33:F33"/>
    <mergeCell ref="G33:BL33"/>
    <mergeCell ref="A51:C51"/>
    <mergeCell ref="D51:AB51"/>
    <mergeCell ref="A83:AS83"/>
    <mergeCell ref="A84:AS84"/>
    <mergeCell ref="A86:V86"/>
    <mergeCell ref="W86:AM86"/>
    <mergeCell ref="AO86:BG86"/>
    <mergeCell ref="W87:AM87"/>
    <mergeCell ref="AO87:BG87"/>
    <mergeCell ref="A80:V80"/>
    <mergeCell ref="W80:AM80"/>
    <mergeCell ref="AO80:BG80"/>
    <mergeCell ref="W81:AM81"/>
    <mergeCell ref="AO81:BG81"/>
    <mergeCell ref="A82:F8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70:L70 H73:L73 G65:G77 H76:L76">
    <cfRule type="cellIs" dxfId="14" priority="3" stopIfTrue="1" operator="equal">
      <formula>$G64</formula>
    </cfRule>
  </conditionalFormatting>
  <conditionalFormatting sqref="D50:D51 D51:I51">
    <cfRule type="cellIs" dxfId="13" priority="2" stopIfTrue="1" operator="equal">
      <formula>$D49</formula>
    </cfRule>
  </conditionalFormatting>
  <conditionalFormatting sqref="A65:F77">
    <cfRule type="cellIs" dxfId="12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opLeftCell="A7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97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42" t="s">
        <v>97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>
      <c r="AO5" s="43" t="s">
        <v>20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ht="12.75" customHeight="1">
      <c r="AO7" s="50" t="s">
        <v>96</v>
      </c>
      <c r="AP7" s="50"/>
      <c r="AQ7" s="50"/>
      <c r="AR7" s="50"/>
      <c r="AS7" s="50"/>
      <c r="AT7" s="50"/>
      <c r="AU7" s="50"/>
      <c r="AV7" s="1" t="s">
        <v>63</v>
      </c>
      <c r="AW7" s="50">
        <v>14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105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7" t="s">
        <v>95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97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103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62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55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7" t="s">
        <v>109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328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103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61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55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7" t="s">
        <v>326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329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330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327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104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57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58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59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60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2" t="s">
        <v>50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12670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51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12670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>
      <c r="A23" s="56" t="s">
        <v>22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20.5" customHeight="1">
      <c r="A26" s="55" t="s">
        <v>324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>
      <c r="A29" s="57" t="s">
        <v>28</v>
      </c>
      <c r="B29" s="57"/>
      <c r="C29" s="57"/>
      <c r="D29" s="57"/>
      <c r="E29" s="57"/>
      <c r="F29" s="57"/>
      <c r="G29" s="58" t="s">
        <v>40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>
      <c r="A31" s="65" t="s">
        <v>33</v>
      </c>
      <c r="B31" s="65"/>
      <c r="C31" s="65"/>
      <c r="D31" s="65"/>
      <c r="E31" s="65"/>
      <c r="F31" s="65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65">
        <v>1</v>
      </c>
      <c r="B32" s="65"/>
      <c r="C32" s="65"/>
      <c r="D32" s="65"/>
      <c r="E32" s="65"/>
      <c r="F32" s="65"/>
      <c r="G32" s="69" t="s">
        <v>310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6" t="s">
        <v>38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>
      <c r="A35" s="55" t="s">
        <v>325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6" t="s">
        <v>39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>
      <c r="A38" s="57" t="s">
        <v>28</v>
      </c>
      <c r="B38" s="57"/>
      <c r="C38" s="57"/>
      <c r="D38" s="57"/>
      <c r="E38" s="57"/>
      <c r="F38" s="57"/>
      <c r="G38" s="58" t="s">
        <v>25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>
      <c r="A40" s="65" t="s">
        <v>6</v>
      </c>
      <c r="B40" s="65"/>
      <c r="C40" s="65"/>
      <c r="D40" s="65"/>
      <c r="E40" s="65"/>
      <c r="F40" s="65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65">
        <v>1</v>
      </c>
      <c r="B41" s="65"/>
      <c r="C41" s="65"/>
      <c r="D41" s="65"/>
      <c r="E41" s="65"/>
      <c r="F41" s="65"/>
      <c r="G41" s="69" t="s">
        <v>318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12</v>
      </c>
    </row>
    <row r="42" spans="1:79" ht="12.75" customHeight="1">
      <c r="A42" s="65">
        <v>2</v>
      </c>
      <c r="B42" s="65"/>
      <c r="C42" s="65"/>
      <c r="D42" s="65"/>
      <c r="E42" s="65"/>
      <c r="F42" s="65"/>
      <c r="G42" s="69" t="s">
        <v>319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56" t="s">
        <v>41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61" t="s">
        <v>28</v>
      </c>
      <c r="B46" s="61"/>
      <c r="C46" s="61"/>
      <c r="D46" s="73" t="s">
        <v>26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1" t="s">
        <v>29</v>
      </c>
      <c r="AD46" s="61"/>
      <c r="AE46" s="61"/>
      <c r="AF46" s="61"/>
      <c r="AG46" s="61"/>
      <c r="AH46" s="61"/>
      <c r="AI46" s="61"/>
      <c r="AJ46" s="61"/>
      <c r="AK46" s="61" t="s">
        <v>30</v>
      </c>
      <c r="AL46" s="61"/>
      <c r="AM46" s="61"/>
      <c r="AN46" s="61"/>
      <c r="AO46" s="61"/>
      <c r="AP46" s="61"/>
      <c r="AQ46" s="61"/>
      <c r="AR46" s="61"/>
      <c r="AS46" s="61" t="s">
        <v>27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61"/>
      <c r="B47" s="61"/>
      <c r="C47" s="61"/>
      <c r="D47" s="76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61">
        <v>1</v>
      </c>
      <c r="B48" s="61"/>
      <c r="C48" s="61"/>
      <c r="D48" s="79">
        <v>2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65" t="s">
        <v>6</v>
      </c>
      <c r="B49" s="65"/>
      <c r="C49" s="65"/>
      <c r="D49" s="82" t="s">
        <v>7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85" t="s">
        <v>8</v>
      </c>
      <c r="AD49" s="85"/>
      <c r="AE49" s="85"/>
      <c r="AF49" s="85"/>
      <c r="AG49" s="85"/>
      <c r="AH49" s="85"/>
      <c r="AI49" s="85"/>
      <c r="AJ49" s="85"/>
      <c r="AK49" s="85" t="s">
        <v>9</v>
      </c>
      <c r="AL49" s="85"/>
      <c r="AM49" s="85"/>
      <c r="AN49" s="85"/>
      <c r="AO49" s="85"/>
      <c r="AP49" s="85"/>
      <c r="AQ49" s="85"/>
      <c r="AR49" s="85"/>
      <c r="AS49" s="86" t="s">
        <v>10</v>
      </c>
      <c r="AT49" s="85"/>
      <c r="AU49" s="85"/>
      <c r="AV49" s="85"/>
      <c r="AW49" s="85"/>
      <c r="AX49" s="85"/>
      <c r="AY49" s="85"/>
      <c r="AZ49" s="85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>
      <c r="A50" s="65">
        <v>1</v>
      </c>
      <c r="B50" s="65"/>
      <c r="C50" s="65"/>
      <c r="D50" s="69" t="s">
        <v>320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87">
        <v>12670</v>
      </c>
      <c r="AD50" s="87"/>
      <c r="AE50" s="87"/>
      <c r="AF50" s="87"/>
      <c r="AG50" s="87"/>
      <c r="AH50" s="87"/>
      <c r="AI50" s="87"/>
      <c r="AJ50" s="87"/>
      <c r="AK50" s="87">
        <v>0</v>
      </c>
      <c r="AL50" s="87"/>
      <c r="AM50" s="87"/>
      <c r="AN50" s="87"/>
      <c r="AO50" s="87"/>
      <c r="AP50" s="87"/>
      <c r="AQ50" s="87"/>
      <c r="AR50" s="87"/>
      <c r="AS50" s="87">
        <f>AC50+AK50</f>
        <v>12670</v>
      </c>
      <c r="AT50" s="87"/>
      <c r="AU50" s="87"/>
      <c r="AV50" s="87"/>
      <c r="AW50" s="87"/>
      <c r="AX50" s="87"/>
      <c r="AY50" s="87"/>
      <c r="AZ50" s="87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88"/>
      <c r="B51" s="88"/>
      <c r="C51" s="88"/>
      <c r="D51" s="89" t="s">
        <v>69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12670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12670</v>
      </c>
      <c r="AT51" s="92"/>
      <c r="AU51" s="92"/>
      <c r="AV51" s="92"/>
      <c r="AW51" s="92"/>
      <c r="AX51" s="92"/>
      <c r="AY51" s="92"/>
      <c r="AZ51" s="9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61" t="s">
        <v>28</v>
      </c>
      <c r="B55" s="61"/>
      <c r="C55" s="61"/>
      <c r="D55" s="73" t="s">
        <v>34</v>
      </c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61" t="s">
        <v>29</v>
      </c>
      <c r="AC55" s="61"/>
      <c r="AD55" s="61"/>
      <c r="AE55" s="61"/>
      <c r="AF55" s="61"/>
      <c r="AG55" s="61"/>
      <c r="AH55" s="61"/>
      <c r="AI55" s="61"/>
      <c r="AJ55" s="61" t="s">
        <v>30</v>
      </c>
      <c r="AK55" s="61"/>
      <c r="AL55" s="61"/>
      <c r="AM55" s="61"/>
      <c r="AN55" s="61"/>
      <c r="AO55" s="61"/>
      <c r="AP55" s="61"/>
      <c r="AQ55" s="61"/>
      <c r="AR55" s="61" t="s">
        <v>27</v>
      </c>
      <c r="AS55" s="61"/>
      <c r="AT55" s="61"/>
      <c r="AU55" s="61"/>
      <c r="AV55" s="61"/>
      <c r="AW55" s="61"/>
      <c r="AX55" s="61"/>
      <c r="AY55" s="61"/>
    </row>
    <row r="56" spans="1:79" ht="29.1" customHeight="1">
      <c r="A56" s="61"/>
      <c r="B56" s="61"/>
      <c r="C56" s="61"/>
      <c r="D56" s="76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>
      <c r="A57" s="61">
        <v>1</v>
      </c>
      <c r="B57" s="61"/>
      <c r="C57" s="61"/>
      <c r="D57" s="79">
        <v>2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>
      <c r="A58" s="65" t="s">
        <v>6</v>
      </c>
      <c r="B58" s="65"/>
      <c r="C58" s="65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85" t="s">
        <v>8</v>
      </c>
      <c r="AC58" s="85"/>
      <c r="AD58" s="85"/>
      <c r="AE58" s="85"/>
      <c r="AF58" s="85"/>
      <c r="AG58" s="85"/>
      <c r="AH58" s="85"/>
      <c r="AI58" s="85"/>
      <c r="AJ58" s="85" t="s">
        <v>9</v>
      </c>
      <c r="AK58" s="85"/>
      <c r="AL58" s="85"/>
      <c r="AM58" s="85"/>
      <c r="AN58" s="85"/>
      <c r="AO58" s="85"/>
      <c r="AP58" s="85"/>
      <c r="AQ58" s="85"/>
      <c r="AR58" s="85" t="s">
        <v>10</v>
      </c>
      <c r="AS58" s="85"/>
      <c r="AT58" s="85"/>
      <c r="AU58" s="85"/>
      <c r="AV58" s="85"/>
      <c r="AW58" s="85"/>
      <c r="AX58" s="85"/>
      <c r="AY58" s="85"/>
      <c r="CA58" s="1" t="s">
        <v>15</v>
      </c>
    </row>
    <row r="59" spans="1:79" ht="25.5" customHeight="1">
      <c r="A59" s="65">
        <v>1</v>
      </c>
      <c r="B59" s="65"/>
      <c r="C59" s="65"/>
      <c r="D59" s="69" t="s">
        <v>70</v>
      </c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1"/>
      <c r="AB59" s="87">
        <v>12670</v>
      </c>
      <c r="AC59" s="87"/>
      <c r="AD59" s="87"/>
      <c r="AE59" s="87"/>
      <c r="AF59" s="87"/>
      <c r="AG59" s="87"/>
      <c r="AH59" s="87"/>
      <c r="AI59" s="87"/>
      <c r="AJ59" s="87">
        <v>0</v>
      </c>
      <c r="AK59" s="87"/>
      <c r="AL59" s="87"/>
      <c r="AM59" s="87"/>
      <c r="AN59" s="87"/>
      <c r="AO59" s="87"/>
      <c r="AP59" s="87"/>
      <c r="AQ59" s="87"/>
      <c r="AR59" s="87">
        <f>AB59+AJ59</f>
        <v>12670</v>
      </c>
      <c r="AS59" s="87"/>
      <c r="AT59" s="87"/>
      <c r="AU59" s="87"/>
      <c r="AV59" s="87"/>
      <c r="AW59" s="87"/>
      <c r="AX59" s="87"/>
      <c r="AY59" s="87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12670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12670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56" t="s">
        <v>43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</row>
    <row r="63" spans="1:79" ht="30" customHeight="1">
      <c r="A63" s="61" t="s">
        <v>28</v>
      </c>
      <c r="B63" s="61"/>
      <c r="C63" s="61"/>
      <c r="D63" s="61"/>
      <c r="E63" s="61"/>
      <c r="F63" s="61"/>
      <c r="G63" s="79" t="s">
        <v>44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61" t="s">
        <v>2</v>
      </c>
      <c r="AA63" s="61"/>
      <c r="AB63" s="61"/>
      <c r="AC63" s="61"/>
      <c r="AD63" s="61"/>
      <c r="AE63" s="61" t="s">
        <v>1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79" t="s">
        <v>29</v>
      </c>
      <c r="AP63" s="80"/>
      <c r="AQ63" s="80"/>
      <c r="AR63" s="80"/>
      <c r="AS63" s="80"/>
      <c r="AT63" s="80"/>
      <c r="AU63" s="80"/>
      <c r="AV63" s="81"/>
      <c r="AW63" s="79" t="s">
        <v>30</v>
      </c>
      <c r="AX63" s="80"/>
      <c r="AY63" s="80"/>
      <c r="AZ63" s="80"/>
      <c r="BA63" s="80"/>
      <c r="BB63" s="80"/>
      <c r="BC63" s="80"/>
      <c r="BD63" s="81"/>
      <c r="BE63" s="79" t="s">
        <v>27</v>
      </c>
      <c r="BF63" s="80"/>
      <c r="BG63" s="80"/>
      <c r="BH63" s="80"/>
      <c r="BI63" s="80"/>
      <c r="BJ63" s="80"/>
      <c r="BK63" s="80"/>
      <c r="BL63" s="81"/>
    </row>
    <row r="64" spans="1:79" ht="15.75" customHeight="1">
      <c r="A64" s="61">
        <v>1</v>
      </c>
      <c r="B64" s="61"/>
      <c r="C64" s="61"/>
      <c r="D64" s="61"/>
      <c r="E64" s="61"/>
      <c r="F64" s="61"/>
      <c r="G64" s="79">
        <v>2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>
      <c r="A65" s="65" t="s">
        <v>33</v>
      </c>
      <c r="B65" s="65"/>
      <c r="C65" s="65"/>
      <c r="D65" s="65"/>
      <c r="E65" s="65"/>
      <c r="F65" s="65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65" t="s">
        <v>19</v>
      </c>
      <c r="AA65" s="65"/>
      <c r="AB65" s="65"/>
      <c r="AC65" s="65"/>
      <c r="AD65" s="65"/>
      <c r="AE65" s="99" t="s">
        <v>32</v>
      </c>
      <c r="AF65" s="99"/>
      <c r="AG65" s="99"/>
      <c r="AH65" s="99"/>
      <c r="AI65" s="99"/>
      <c r="AJ65" s="99"/>
      <c r="AK65" s="99"/>
      <c r="AL65" s="99"/>
      <c r="AM65" s="99"/>
      <c r="AN65" s="66"/>
      <c r="AO65" s="85" t="s">
        <v>8</v>
      </c>
      <c r="AP65" s="85"/>
      <c r="AQ65" s="85"/>
      <c r="AR65" s="85"/>
      <c r="AS65" s="85"/>
      <c r="AT65" s="85"/>
      <c r="AU65" s="85"/>
      <c r="AV65" s="85"/>
      <c r="AW65" s="85" t="s">
        <v>31</v>
      </c>
      <c r="AX65" s="85"/>
      <c r="AY65" s="85"/>
      <c r="AZ65" s="85"/>
      <c r="BA65" s="85"/>
      <c r="BB65" s="85"/>
      <c r="BC65" s="85"/>
      <c r="BD65" s="85"/>
      <c r="BE65" s="85" t="s">
        <v>10</v>
      </c>
      <c r="BF65" s="85"/>
      <c r="BG65" s="85"/>
      <c r="BH65" s="85"/>
      <c r="BI65" s="85"/>
      <c r="BJ65" s="85"/>
      <c r="BK65" s="85"/>
      <c r="BL65" s="85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3" t="s">
        <v>71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96"/>
      <c r="AA66" s="96"/>
      <c r="AB66" s="96"/>
      <c r="AC66" s="96"/>
      <c r="AD66" s="96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>
        <f t="shared" ref="BE66:BE74" si="0">AO66+AW66</f>
        <v>0</v>
      </c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25.5" customHeight="1">
      <c r="A67" s="65">
        <v>0</v>
      </c>
      <c r="B67" s="65"/>
      <c r="C67" s="65"/>
      <c r="D67" s="65"/>
      <c r="E67" s="65"/>
      <c r="F67" s="65"/>
      <c r="G67" s="107" t="s">
        <v>321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86" t="s">
        <v>74</v>
      </c>
      <c r="AA67" s="86"/>
      <c r="AB67" s="86"/>
      <c r="AC67" s="86"/>
      <c r="AD67" s="86"/>
      <c r="AE67" s="110"/>
      <c r="AF67" s="110"/>
      <c r="AG67" s="110"/>
      <c r="AH67" s="110"/>
      <c r="AI67" s="110"/>
      <c r="AJ67" s="110"/>
      <c r="AK67" s="110"/>
      <c r="AL67" s="110"/>
      <c r="AM67" s="110"/>
      <c r="AN67" s="111"/>
      <c r="AO67" s="87">
        <v>7</v>
      </c>
      <c r="AP67" s="87"/>
      <c r="AQ67" s="87"/>
      <c r="AR67" s="87"/>
      <c r="AS67" s="87"/>
      <c r="AT67" s="87"/>
      <c r="AU67" s="87"/>
      <c r="AV67" s="87"/>
      <c r="AW67" s="87">
        <v>0</v>
      </c>
      <c r="AX67" s="87"/>
      <c r="AY67" s="87"/>
      <c r="AZ67" s="87"/>
      <c r="BA67" s="87"/>
      <c r="BB67" s="87"/>
      <c r="BC67" s="87"/>
      <c r="BD67" s="87"/>
      <c r="BE67" s="87">
        <f t="shared" si="0"/>
        <v>7</v>
      </c>
      <c r="BF67" s="87"/>
      <c r="BG67" s="87"/>
      <c r="BH67" s="87"/>
      <c r="BI67" s="87"/>
      <c r="BJ67" s="87"/>
      <c r="BK67" s="87"/>
      <c r="BL67" s="87"/>
    </row>
    <row r="68" spans="1:79" s="4" customFormat="1" ht="25.5" customHeight="1">
      <c r="A68" s="88">
        <v>0</v>
      </c>
      <c r="B68" s="88"/>
      <c r="C68" s="88"/>
      <c r="D68" s="88"/>
      <c r="E68" s="88"/>
      <c r="F68" s="88"/>
      <c r="G68" s="112" t="s">
        <v>321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96"/>
      <c r="AA68" s="96"/>
      <c r="AB68" s="96"/>
      <c r="AC68" s="96"/>
      <c r="AD68" s="96"/>
      <c r="AE68" s="97"/>
      <c r="AF68" s="97"/>
      <c r="AG68" s="97"/>
      <c r="AH68" s="97"/>
      <c r="AI68" s="97"/>
      <c r="AJ68" s="97"/>
      <c r="AK68" s="97"/>
      <c r="AL68" s="97"/>
      <c r="AM68" s="97"/>
      <c r="AN68" s="98"/>
      <c r="AO68" s="92">
        <v>7</v>
      </c>
      <c r="AP68" s="92"/>
      <c r="AQ68" s="92"/>
      <c r="AR68" s="92"/>
      <c r="AS68" s="92"/>
      <c r="AT68" s="92"/>
      <c r="AU68" s="92"/>
      <c r="AV68" s="92"/>
      <c r="AW68" s="92">
        <v>0</v>
      </c>
      <c r="AX68" s="92"/>
      <c r="AY68" s="92"/>
      <c r="AZ68" s="92"/>
      <c r="BA68" s="92"/>
      <c r="BB68" s="92"/>
      <c r="BC68" s="92"/>
      <c r="BD68" s="92"/>
      <c r="BE68" s="92">
        <f t="shared" si="0"/>
        <v>7</v>
      </c>
      <c r="BF68" s="92"/>
      <c r="BG68" s="92"/>
      <c r="BH68" s="92"/>
      <c r="BI68" s="92"/>
      <c r="BJ68" s="92"/>
      <c r="BK68" s="92"/>
      <c r="BL68" s="92"/>
    </row>
    <row r="69" spans="1:79" ht="12.75" customHeight="1">
      <c r="A69" s="65">
        <v>0</v>
      </c>
      <c r="B69" s="65"/>
      <c r="C69" s="65"/>
      <c r="D69" s="65"/>
      <c r="E69" s="65"/>
      <c r="F69" s="65"/>
      <c r="G69" s="107" t="s">
        <v>127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86" t="s">
        <v>74</v>
      </c>
      <c r="AA69" s="86"/>
      <c r="AB69" s="86"/>
      <c r="AC69" s="86"/>
      <c r="AD69" s="86"/>
      <c r="AE69" s="110"/>
      <c r="AF69" s="110"/>
      <c r="AG69" s="110"/>
      <c r="AH69" s="110"/>
      <c r="AI69" s="110"/>
      <c r="AJ69" s="110"/>
      <c r="AK69" s="110"/>
      <c r="AL69" s="110"/>
      <c r="AM69" s="110"/>
      <c r="AN69" s="111"/>
      <c r="AO69" s="87">
        <v>3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f t="shared" si="0"/>
        <v>3</v>
      </c>
      <c r="BF69" s="87"/>
      <c r="BG69" s="87"/>
      <c r="BH69" s="87"/>
      <c r="BI69" s="87"/>
      <c r="BJ69" s="87"/>
      <c r="BK69" s="87"/>
      <c r="BL69" s="87"/>
    </row>
    <row r="70" spans="1:79" ht="12.75" customHeight="1">
      <c r="A70" s="65">
        <v>0</v>
      </c>
      <c r="B70" s="65"/>
      <c r="C70" s="65"/>
      <c r="D70" s="65"/>
      <c r="E70" s="65"/>
      <c r="F70" s="65"/>
      <c r="G70" s="107" t="s">
        <v>129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86" t="s">
        <v>74</v>
      </c>
      <c r="AA70" s="86"/>
      <c r="AB70" s="86"/>
      <c r="AC70" s="86"/>
      <c r="AD70" s="86"/>
      <c r="AE70" s="110"/>
      <c r="AF70" s="110"/>
      <c r="AG70" s="110"/>
      <c r="AH70" s="110"/>
      <c r="AI70" s="110"/>
      <c r="AJ70" s="110"/>
      <c r="AK70" s="110"/>
      <c r="AL70" s="110"/>
      <c r="AM70" s="110"/>
      <c r="AN70" s="111"/>
      <c r="AO70" s="87">
        <v>4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f t="shared" si="0"/>
        <v>4</v>
      </c>
      <c r="BF70" s="87"/>
      <c r="BG70" s="87"/>
      <c r="BH70" s="87"/>
      <c r="BI70" s="87"/>
      <c r="BJ70" s="87"/>
      <c r="BK70" s="87"/>
      <c r="BL70" s="87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12" t="s">
        <v>83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96"/>
      <c r="AA71" s="96"/>
      <c r="AB71" s="96"/>
      <c r="AC71" s="96"/>
      <c r="AD71" s="96"/>
      <c r="AE71" s="97"/>
      <c r="AF71" s="97"/>
      <c r="AG71" s="97"/>
      <c r="AH71" s="97"/>
      <c r="AI71" s="97"/>
      <c r="AJ71" s="97"/>
      <c r="AK71" s="97"/>
      <c r="AL71" s="97"/>
      <c r="AM71" s="97"/>
      <c r="AN71" s="98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>
        <f t="shared" si="0"/>
        <v>0</v>
      </c>
      <c r="BF71" s="92"/>
      <c r="BG71" s="92"/>
      <c r="BH71" s="92"/>
      <c r="BI71" s="92"/>
      <c r="BJ71" s="92"/>
      <c r="BK71" s="92"/>
      <c r="BL71" s="92"/>
    </row>
    <row r="72" spans="1:79" ht="12.75" customHeight="1">
      <c r="A72" s="65">
        <v>0</v>
      </c>
      <c r="B72" s="65"/>
      <c r="C72" s="65"/>
      <c r="D72" s="65"/>
      <c r="E72" s="65"/>
      <c r="F72" s="65"/>
      <c r="G72" s="107" t="s">
        <v>322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86" t="s">
        <v>136</v>
      </c>
      <c r="AA72" s="86"/>
      <c r="AB72" s="86"/>
      <c r="AC72" s="86"/>
      <c r="AD72" s="86"/>
      <c r="AE72" s="110"/>
      <c r="AF72" s="110"/>
      <c r="AG72" s="110"/>
      <c r="AH72" s="110"/>
      <c r="AI72" s="110"/>
      <c r="AJ72" s="110"/>
      <c r="AK72" s="110"/>
      <c r="AL72" s="110"/>
      <c r="AM72" s="110"/>
      <c r="AN72" s="111"/>
      <c r="AO72" s="87">
        <v>1810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f t="shared" si="0"/>
        <v>1810</v>
      </c>
      <c r="BF72" s="87"/>
      <c r="BG72" s="87"/>
      <c r="BH72" s="87"/>
      <c r="BI72" s="87"/>
      <c r="BJ72" s="87"/>
      <c r="BK72" s="87"/>
      <c r="BL72" s="87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12" t="s">
        <v>89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96"/>
      <c r="AA73" s="96"/>
      <c r="AB73" s="96"/>
      <c r="AC73" s="96"/>
      <c r="AD73" s="96"/>
      <c r="AE73" s="97"/>
      <c r="AF73" s="97"/>
      <c r="AG73" s="97"/>
      <c r="AH73" s="97"/>
      <c r="AI73" s="97"/>
      <c r="AJ73" s="97"/>
      <c r="AK73" s="97"/>
      <c r="AL73" s="97"/>
      <c r="AM73" s="97"/>
      <c r="AN73" s="98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>
        <f t="shared" si="0"/>
        <v>0</v>
      </c>
      <c r="BF73" s="92"/>
      <c r="BG73" s="92"/>
      <c r="BH73" s="92"/>
      <c r="BI73" s="92"/>
      <c r="BJ73" s="92"/>
      <c r="BK73" s="92"/>
      <c r="BL73" s="92"/>
    </row>
    <row r="74" spans="1:79" ht="25.5" customHeight="1">
      <c r="A74" s="65">
        <v>0</v>
      </c>
      <c r="B74" s="65"/>
      <c r="C74" s="65"/>
      <c r="D74" s="65"/>
      <c r="E74" s="65"/>
      <c r="F74" s="65"/>
      <c r="G74" s="107" t="s">
        <v>323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86" t="s">
        <v>91</v>
      </c>
      <c r="AA74" s="86"/>
      <c r="AB74" s="86"/>
      <c r="AC74" s="86"/>
      <c r="AD74" s="86"/>
      <c r="AE74" s="110" t="s">
        <v>131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87">
        <v>100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f t="shared" si="0"/>
        <v>100</v>
      </c>
      <c r="BF74" s="87"/>
      <c r="BG74" s="87"/>
      <c r="BH74" s="87"/>
      <c r="BI74" s="87"/>
      <c r="BJ74" s="87"/>
      <c r="BK74" s="87"/>
      <c r="BL74" s="87"/>
    </row>
    <row r="75" spans="1:79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>
      <c r="A77" s="104" t="s">
        <v>99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5"/>
      <c r="AO77" s="50" t="s">
        <v>101</v>
      </c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</row>
    <row r="78" spans="1:79">
      <c r="W78" s="102" t="s">
        <v>5</v>
      </c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O78" s="102" t="s">
        <v>52</v>
      </c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</row>
    <row r="79" spans="1:79" ht="15.75" customHeight="1">
      <c r="A79" s="106" t="s">
        <v>3</v>
      </c>
      <c r="B79" s="106"/>
      <c r="C79" s="106"/>
      <c r="D79" s="106"/>
      <c r="E79" s="106"/>
      <c r="F79" s="106"/>
    </row>
    <row r="80" spans="1:79" ht="13.15" customHeight="1">
      <c r="A80" s="41" t="s">
        <v>98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</row>
    <row r="81" spans="1:59">
      <c r="A81" s="103" t="s">
        <v>47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104" t="s">
        <v>100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5"/>
      <c r="AO83" s="50" t="s">
        <v>102</v>
      </c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</row>
    <row r="84" spans="1:59">
      <c r="W84" s="102" t="s">
        <v>5</v>
      </c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O84" s="102" t="s">
        <v>52</v>
      </c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</row>
    <row r="85" spans="1:59">
      <c r="A85" s="100">
        <v>44218</v>
      </c>
      <c r="B85" s="101"/>
      <c r="C85" s="101"/>
      <c r="D85" s="101"/>
      <c r="E85" s="101"/>
      <c r="F85" s="101"/>
      <c r="G85" s="101"/>
      <c r="H85" s="101"/>
    </row>
    <row r="86" spans="1:59">
      <c r="A86" s="102" t="s">
        <v>45</v>
      </c>
      <c r="B86" s="102"/>
      <c r="C86" s="102"/>
      <c r="D86" s="102"/>
      <c r="E86" s="102"/>
      <c r="F86" s="102"/>
      <c r="G86" s="102"/>
      <c r="H86" s="102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18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5:H85"/>
    <mergeCell ref="A86:H86"/>
    <mergeCell ref="A42:F42"/>
    <mergeCell ref="G42:BL42"/>
    <mergeCell ref="A51:C51"/>
    <mergeCell ref="D51:AB51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7:BL67"/>
    <mergeCell ref="A68:F68"/>
    <mergeCell ref="G68:Y68"/>
    <mergeCell ref="Z68:AD68"/>
    <mergeCell ref="AE68:AN6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6:L66 H69:L71 G66:G74 H73:L73">
    <cfRule type="cellIs" dxfId="11" priority="3" stopIfTrue="1" operator="equal">
      <formula>$G65</formula>
    </cfRule>
  </conditionalFormatting>
  <conditionalFormatting sqref="D50:D51 D51:I51">
    <cfRule type="cellIs" dxfId="10" priority="2" stopIfTrue="1" operator="equal">
      <formula>$D49</formula>
    </cfRule>
  </conditionalFormatting>
  <conditionalFormatting sqref="A66:F74">
    <cfRule type="cellIs" dxfId="9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opLeftCell="A16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97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42" t="s">
        <v>97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>
      <c r="AO5" s="43" t="s">
        <v>20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ht="12.75" customHeight="1">
      <c r="AO7" s="50" t="s">
        <v>96</v>
      </c>
      <c r="AP7" s="50"/>
      <c r="AQ7" s="50"/>
      <c r="AR7" s="50"/>
      <c r="AS7" s="50"/>
      <c r="AT7" s="50"/>
      <c r="AU7" s="50"/>
      <c r="AV7" s="1" t="s">
        <v>63</v>
      </c>
      <c r="AW7" s="50">
        <v>14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105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7" t="s">
        <v>95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97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103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62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55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7" t="s">
        <v>109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328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103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61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55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7" t="s">
        <v>346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348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349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347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104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57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58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59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60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2" t="s">
        <v>50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300000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51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300000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>
      <c r="A23" s="56" t="s">
        <v>22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52" customHeight="1">
      <c r="A26" s="55" t="s">
        <v>344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>
      <c r="A29" s="57" t="s">
        <v>28</v>
      </c>
      <c r="B29" s="57"/>
      <c r="C29" s="57"/>
      <c r="D29" s="57"/>
      <c r="E29" s="57"/>
      <c r="F29" s="57"/>
      <c r="G29" s="58" t="s">
        <v>40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>
      <c r="A31" s="65" t="s">
        <v>33</v>
      </c>
      <c r="B31" s="65"/>
      <c r="C31" s="65"/>
      <c r="D31" s="65"/>
      <c r="E31" s="65"/>
      <c r="F31" s="65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65">
        <v>1</v>
      </c>
      <c r="B32" s="65"/>
      <c r="C32" s="65"/>
      <c r="D32" s="65"/>
      <c r="E32" s="65"/>
      <c r="F32" s="65"/>
      <c r="G32" s="69" t="s">
        <v>331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6" t="s">
        <v>38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>
      <c r="A35" s="55" t="s">
        <v>345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6" t="s">
        <v>39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>
      <c r="A38" s="57" t="s">
        <v>28</v>
      </c>
      <c r="B38" s="57"/>
      <c r="C38" s="57"/>
      <c r="D38" s="57"/>
      <c r="E38" s="57"/>
      <c r="F38" s="57"/>
      <c r="G38" s="58" t="s">
        <v>25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>
      <c r="A40" s="65" t="s">
        <v>6</v>
      </c>
      <c r="B40" s="65"/>
      <c r="C40" s="65"/>
      <c r="D40" s="65"/>
      <c r="E40" s="65"/>
      <c r="F40" s="65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65">
        <v>1</v>
      </c>
      <c r="B41" s="65"/>
      <c r="C41" s="65"/>
      <c r="D41" s="65"/>
      <c r="E41" s="65"/>
      <c r="F41" s="65"/>
      <c r="G41" s="69" t="s">
        <v>332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12</v>
      </c>
    </row>
    <row r="42" spans="1:79" ht="12.75" customHeight="1">
      <c r="A42" s="65">
        <v>2</v>
      </c>
      <c r="B42" s="65"/>
      <c r="C42" s="65"/>
      <c r="D42" s="65"/>
      <c r="E42" s="65"/>
      <c r="F42" s="65"/>
      <c r="G42" s="69" t="s">
        <v>333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</row>
    <row r="43" spans="1:79" ht="12.75" customHeight="1">
      <c r="A43" s="65">
        <v>3</v>
      </c>
      <c r="B43" s="65"/>
      <c r="C43" s="65"/>
      <c r="D43" s="65"/>
      <c r="E43" s="65"/>
      <c r="F43" s="65"/>
      <c r="G43" s="69" t="s">
        <v>334</v>
      </c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1"/>
    </row>
    <row r="44" spans="1:79" ht="12.75" customHeight="1">
      <c r="A44" s="65">
        <v>4</v>
      </c>
      <c r="B44" s="65"/>
      <c r="C44" s="65"/>
      <c r="D44" s="65"/>
      <c r="E44" s="65"/>
      <c r="F44" s="65"/>
      <c r="G44" s="69" t="s">
        <v>335</v>
      </c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1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56" t="s">
        <v>41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>
      <c r="A48" s="61" t="s">
        <v>28</v>
      </c>
      <c r="B48" s="61"/>
      <c r="C48" s="61"/>
      <c r="D48" s="73" t="s">
        <v>26</v>
      </c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61" t="s">
        <v>29</v>
      </c>
      <c r="AD48" s="61"/>
      <c r="AE48" s="61"/>
      <c r="AF48" s="61"/>
      <c r="AG48" s="61"/>
      <c r="AH48" s="61"/>
      <c r="AI48" s="61"/>
      <c r="AJ48" s="61"/>
      <c r="AK48" s="61" t="s">
        <v>30</v>
      </c>
      <c r="AL48" s="61"/>
      <c r="AM48" s="61"/>
      <c r="AN48" s="61"/>
      <c r="AO48" s="61"/>
      <c r="AP48" s="61"/>
      <c r="AQ48" s="61"/>
      <c r="AR48" s="61"/>
      <c r="AS48" s="61" t="s">
        <v>27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>
      <c r="A49" s="61"/>
      <c r="B49" s="61"/>
      <c r="C49" s="61"/>
      <c r="D49" s="76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18"/>
      <c r="BB49" s="18"/>
      <c r="BC49" s="18"/>
      <c r="BD49" s="18"/>
      <c r="BE49" s="18"/>
      <c r="BF49" s="18"/>
      <c r="BG49" s="18"/>
      <c r="BH49" s="18"/>
    </row>
    <row r="50" spans="1:79" ht="15.75">
      <c r="A50" s="61">
        <v>1</v>
      </c>
      <c r="B50" s="61"/>
      <c r="C50" s="61"/>
      <c r="D50" s="79">
        <v>2</v>
      </c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1"/>
      <c r="AC50" s="61">
        <v>3</v>
      </c>
      <c r="AD50" s="61"/>
      <c r="AE50" s="61"/>
      <c r="AF50" s="61"/>
      <c r="AG50" s="61"/>
      <c r="AH50" s="61"/>
      <c r="AI50" s="61"/>
      <c r="AJ50" s="61"/>
      <c r="AK50" s="61">
        <v>4</v>
      </c>
      <c r="AL50" s="61"/>
      <c r="AM50" s="61"/>
      <c r="AN50" s="61"/>
      <c r="AO50" s="61"/>
      <c r="AP50" s="61"/>
      <c r="AQ50" s="61"/>
      <c r="AR50" s="61"/>
      <c r="AS50" s="61">
        <v>5</v>
      </c>
      <c r="AT50" s="61"/>
      <c r="AU50" s="61"/>
      <c r="AV50" s="61"/>
      <c r="AW50" s="61"/>
      <c r="AX50" s="61"/>
      <c r="AY50" s="61"/>
      <c r="AZ50" s="61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>
      <c r="A51" s="65" t="s">
        <v>6</v>
      </c>
      <c r="B51" s="65"/>
      <c r="C51" s="65"/>
      <c r="D51" s="82" t="s">
        <v>7</v>
      </c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4"/>
      <c r="AC51" s="85" t="s">
        <v>8</v>
      </c>
      <c r="AD51" s="85"/>
      <c r="AE51" s="85"/>
      <c r="AF51" s="85"/>
      <c r="AG51" s="85"/>
      <c r="AH51" s="85"/>
      <c r="AI51" s="85"/>
      <c r="AJ51" s="85"/>
      <c r="AK51" s="85" t="s">
        <v>9</v>
      </c>
      <c r="AL51" s="85"/>
      <c r="AM51" s="85"/>
      <c r="AN51" s="85"/>
      <c r="AO51" s="85"/>
      <c r="AP51" s="85"/>
      <c r="AQ51" s="85"/>
      <c r="AR51" s="85"/>
      <c r="AS51" s="86" t="s">
        <v>10</v>
      </c>
      <c r="AT51" s="85"/>
      <c r="AU51" s="85"/>
      <c r="AV51" s="85"/>
      <c r="AW51" s="85"/>
      <c r="AX51" s="85"/>
      <c r="AY51" s="85"/>
      <c r="AZ51" s="85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5.5" customHeight="1">
      <c r="A52" s="65">
        <v>1</v>
      </c>
      <c r="B52" s="65"/>
      <c r="C52" s="65"/>
      <c r="D52" s="69" t="s">
        <v>336</v>
      </c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1"/>
      <c r="AC52" s="87">
        <v>300000</v>
      </c>
      <c r="AD52" s="87"/>
      <c r="AE52" s="87"/>
      <c r="AF52" s="87"/>
      <c r="AG52" s="87"/>
      <c r="AH52" s="87"/>
      <c r="AI52" s="87"/>
      <c r="AJ52" s="87"/>
      <c r="AK52" s="87">
        <v>0</v>
      </c>
      <c r="AL52" s="87"/>
      <c r="AM52" s="87"/>
      <c r="AN52" s="87"/>
      <c r="AO52" s="87"/>
      <c r="AP52" s="87"/>
      <c r="AQ52" s="87"/>
      <c r="AR52" s="87"/>
      <c r="AS52" s="87">
        <f>AC52+AK52</f>
        <v>300000</v>
      </c>
      <c r="AT52" s="87"/>
      <c r="AU52" s="87"/>
      <c r="AV52" s="87"/>
      <c r="AW52" s="87"/>
      <c r="AX52" s="87"/>
      <c r="AY52" s="87"/>
      <c r="AZ52" s="87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>
      <c r="A53" s="88"/>
      <c r="B53" s="88"/>
      <c r="C53" s="88"/>
      <c r="D53" s="89" t="s">
        <v>69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300000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300000</v>
      </c>
      <c r="AT53" s="92"/>
      <c r="AU53" s="92"/>
      <c r="AV53" s="92"/>
      <c r="AW53" s="92"/>
      <c r="AX53" s="92"/>
      <c r="AY53" s="92"/>
      <c r="AZ53" s="92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>
      <c r="A55" s="40" t="s">
        <v>42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</row>
    <row r="56" spans="1:79" ht="15" customHeight="1">
      <c r="A56" s="72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61" t="s">
        <v>28</v>
      </c>
      <c r="B57" s="61"/>
      <c r="C57" s="61"/>
      <c r="D57" s="73" t="s">
        <v>34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1" t="s">
        <v>29</v>
      </c>
      <c r="AC57" s="61"/>
      <c r="AD57" s="61"/>
      <c r="AE57" s="61"/>
      <c r="AF57" s="61"/>
      <c r="AG57" s="61"/>
      <c r="AH57" s="61"/>
      <c r="AI57" s="61"/>
      <c r="AJ57" s="61" t="s">
        <v>30</v>
      </c>
      <c r="AK57" s="61"/>
      <c r="AL57" s="61"/>
      <c r="AM57" s="61"/>
      <c r="AN57" s="61"/>
      <c r="AO57" s="61"/>
      <c r="AP57" s="61"/>
      <c r="AQ57" s="61"/>
      <c r="AR57" s="61" t="s">
        <v>27</v>
      </c>
      <c r="AS57" s="61"/>
      <c r="AT57" s="61"/>
      <c r="AU57" s="61"/>
      <c r="AV57" s="61"/>
      <c r="AW57" s="61"/>
      <c r="AX57" s="61"/>
      <c r="AY57" s="61"/>
    </row>
    <row r="58" spans="1:79" ht="29.1" customHeight="1">
      <c r="A58" s="61"/>
      <c r="B58" s="61"/>
      <c r="C58" s="61"/>
      <c r="D58" s="76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</row>
    <row r="59" spans="1:79" ht="15.75" customHeight="1">
      <c r="A59" s="61">
        <v>1</v>
      </c>
      <c r="B59" s="61"/>
      <c r="C59" s="61"/>
      <c r="D59" s="79">
        <v>2</v>
      </c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1"/>
      <c r="AB59" s="61">
        <v>3</v>
      </c>
      <c r="AC59" s="61"/>
      <c r="AD59" s="61"/>
      <c r="AE59" s="61"/>
      <c r="AF59" s="61"/>
      <c r="AG59" s="61"/>
      <c r="AH59" s="61"/>
      <c r="AI59" s="61"/>
      <c r="AJ59" s="61">
        <v>4</v>
      </c>
      <c r="AK59" s="61"/>
      <c r="AL59" s="61"/>
      <c r="AM59" s="61"/>
      <c r="AN59" s="61"/>
      <c r="AO59" s="61"/>
      <c r="AP59" s="61"/>
      <c r="AQ59" s="61"/>
      <c r="AR59" s="61">
        <v>5</v>
      </c>
      <c r="AS59" s="61"/>
      <c r="AT59" s="61"/>
      <c r="AU59" s="61"/>
      <c r="AV59" s="61"/>
      <c r="AW59" s="61"/>
      <c r="AX59" s="61"/>
      <c r="AY59" s="61"/>
    </row>
    <row r="60" spans="1:79" ht="12.75" hidden="1" customHeight="1">
      <c r="A60" s="65" t="s">
        <v>6</v>
      </c>
      <c r="B60" s="65"/>
      <c r="C60" s="65"/>
      <c r="D60" s="66" t="s">
        <v>7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85" t="s">
        <v>8</v>
      </c>
      <c r="AC60" s="85"/>
      <c r="AD60" s="85"/>
      <c r="AE60" s="85"/>
      <c r="AF60" s="85"/>
      <c r="AG60" s="85"/>
      <c r="AH60" s="85"/>
      <c r="AI60" s="85"/>
      <c r="AJ60" s="85" t="s">
        <v>9</v>
      </c>
      <c r="AK60" s="85"/>
      <c r="AL60" s="85"/>
      <c r="AM60" s="85"/>
      <c r="AN60" s="85"/>
      <c r="AO60" s="85"/>
      <c r="AP60" s="85"/>
      <c r="AQ60" s="85"/>
      <c r="AR60" s="85" t="s">
        <v>10</v>
      </c>
      <c r="AS60" s="85"/>
      <c r="AT60" s="85"/>
      <c r="AU60" s="85"/>
      <c r="AV60" s="85"/>
      <c r="AW60" s="85"/>
      <c r="AX60" s="85"/>
      <c r="AY60" s="85"/>
      <c r="CA60" s="1" t="s">
        <v>15</v>
      </c>
    </row>
    <row r="61" spans="1:79" ht="25.5" customHeight="1">
      <c r="A61" s="65">
        <v>1</v>
      </c>
      <c r="B61" s="65"/>
      <c r="C61" s="65"/>
      <c r="D61" s="69" t="s">
        <v>70</v>
      </c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87">
        <v>467000</v>
      </c>
      <c r="AC61" s="87"/>
      <c r="AD61" s="87"/>
      <c r="AE61" s="87"/>
      <c r="AF61" s="87"/>
      <c r="AG61" s="87"/>
      <c r="AH61" s="87"/>
      <c r="AI61" s="87"/>
      <c r="AJ61" s="87">
        <v>0</v>
      </c>
      <c r="AK61" s="87"/>
      <c r="AL61" s="87"/>
      <c r="AM61" s="87"/>
      <c r="AN61" s="87"/>
      <c r="AO61" s="87"/>
      <c r="AP61" s="87"/>
      <c r="AQ61" s="87"/>
      <c r="AR61" s="87">
        <f>AB61+AJ61</f>
        <v>467000</v>
      </c>
      <c r="AS61" s="87"/>
      <c r="AT61" s="87"/>
      <c r="AU61" s="87"/>
      <c r="AV61" s="87"/>
      <c r="AW61" s="87"/>
      <c r="AX61" s="87"/>
      <c r="AY61" s="87"/>
      <c r="CA61" s="1" t="s">
        <v>16</v>
      </c>
    </row>
    <row r="62" spans="1:79" s="4" customFormat="1" ht="12.75" customHeight="1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467000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467000</v>
      </c>
      <c r="AS62" s="92"/>
      <c r="AT62" s="92"/>
      <c r="AU62" s="92"/>
      <c r="AV62" s="92"/>
      <c r="AW62" s="92"/>
      <c r="AX62" s="92"/>
      <c r="AY62" s="92"/>
    </row>
    <row r="64" spans="1:79" ht="15.75" customHeight="1">
      <c r="A64" s="56" t="s">
        <v>43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</row>
    <row r="65" spans="1:79" ht="30" customHeight="1">
      <c r="A65" s="61" t="s">
        <v>28</v>
      </c>
      <c r="B65" s="61"/>
      <c r="C65" s="61"/>
      <c r="D65" s="61"/>
      <c r="E65" s="61"/>
      <c r="F65" s="61"/>
      <c r="G65" s="79" t="s">
        <v>44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61" t="s">
        <v>2</v>
      </c>
      <c r="AA65" s="61"/>
      <c r="AB65" s="61"/>
      <c r="AC65" s="61"/>
      <c r="AD65" s="61"/>
      <c r="AE65" s="61" t="s">
        <v>1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79" t="s">
        <v>29</v>
      </c>
      <c r="AP65" s="80"/>
      <c r="AQ65" s="80"/>
      <c r="AR65" s="80"/>
      <c r="AS65" s="80"/>
      <c r="AT65" s="80"/>
      <c r="AU65" s="80"/>
      <c r="AV65" s="81"/>
      <c r="AW65" s="79" t="s">
        <v>30</v>
      </c>
      <c r="AX65" s="80"/>
      <c r="AY65" s="80"/>
      <c r="AZ65" s="80"/>
      <c r="BA65" s="80"/>
      <c r="BB65" s="80"/>
      <c r="BC65" s="80"/>
      <c r="BD65" s="81"/>
      <c r="BE65" s="79" t="s">
        <v>27</v>
      </c>
      <c r="BF65" s="80"/>
      <c r="BG65" s="80"/>
      <c r="BH65" s="80"/>
      <c r="BI65" s="80"/>
      <c r="BJ65" s="80"/>
      <c r="BK65" s="80"/>
      <c r="BL65" s="81"/>
    </row>
    <row r="66" spans="1:79" ht="15.75" customHeight="1">
      <c r="A66" s="61">
        <v>1</v>
      </c>
      <c r="B66" s="61"/>
      <c r="C66" s="61"/>
      <c r="D66" s="61"/>
      <c r="E66" s="61"/>
      <c r="F66" s="61"/>
      <c r="G66" s="79">
        <v>2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61">
        <v>3</v>
      </c>
      <c r="AA66" s="61"/>
      <c r="AB66" s="61"/>
      <c r="AC66" s="61"/>
      <c r="AD66" s="61"/>
      <c r="AE66" s="61">
        <v>4</v>
      </c>
      <c r="AF66" s="61"/>
      <c r="AG66" s="61"/>
      <c r="AH66" s="61"/>
      <c r="AI66" s="61"/>
      <c r="AJ66" s="61"/>
      <c r="AK66" s="61"/>
      <c r="AL66" s="61"/>
      <c r="AM66" s="61"/>
      <c r="AN66" s="61"/>
      <c r="AO66" s="61">
        <v>5</v>
      </c>
      <c r="AP66" s="61"/>
      <c r="AQ66" s="61"/>
      <c r="AR66" s="61"/>
      <c r="AS66" s="61"/>
      <c r="AT66" s="61"/>
      <c r="AU66" s="61"/>
      <c r="AV66" s="61"/>
      <c r="AW66" s="61">
        <v>6</v>
      </c>
      <c r="AX66" s="61"/>
      <c r="AY66" s="61"/>
      <c r="AZ66" s="61"/>
      <c r="BA66" s="61"/>
      <c r="BB66" s="61"/>
      <c r="BC66" s="61"/>
      <c r="BD66" s="61"/>
      <c r="BE66" s="61">
        <v>7</v>
      </c>
      <c r="BF66" s="61"/>
      <c r="BG66" s="61"/>
      <c r="BH66" s="61"/>
      <c r="BI66" s="61"/>
      <c r="BJ66" s="61"/>
      <c r="BK66" s="61"/>
      <c r="BL66" s="61"/>
    </row>
    <row r="67" spans="1:79" ht="12.75" hidden="1" customHeight="1">
      <c r="A67" s="65" t="s">
        <v>33</v>
      </c>
      <c r="B67" s="65"/>
      <c r="C67" s="65"/>
      <c r="D67" s="65"/>
      <c r="E67" s="65"/>
      <c r="F67" s="65"/>
      <c r="G67" s="66" t="s">
        <v>7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65" t="s">
        <v>19</v>
      </c>
      <c r="AA67" s="65"/>
      <c r="AB67" s="65"/>
      <c r="AC67" s="65"/>
      <c r="AD67" s="65"/>
      <c r="AE67" s="99" t="s">
        <v>32</v>
      </c>
      <c r="AF67" s="99"/>
      <c r="AG67" s="99"/>
      <c r="AH67" s="99"/>
      <c r="AI67" s="99"/>
      <c r="AJ67" s="99"/>
      <c r="AK67" s="99"/>
      <c r="AL67" s="99"/>
      <c r="AM67" s="99"/>
      <c r="AN67" s="66"/>
      <c r="AO67" s="85" t="s">
        <v>8</v>
      </c>
      <c r="AP67" s="85"/>
      <c r="AQ67" s="85"/>
      <c r="AR67" s="85"/>
      <c r="AS67" s="85"/>
      <c r="AT67" s="85"/>
      <c r="AU67" s="85"/>
      <c r="AV67" s="85"/>
      <c r="AW67" s="85" t="s">
        <v>31</v>
      </c>
      <c r="AX67" s="85"/>
      <c r="AY67" s="85"/>
      <c r="AZ67" s="85"/>
      <c r="BA67" s="85"/>
      <c r="BB67" s="85"/>
      <c r="BC67" s="85"/>
      <c r="BD67" s="85"/>
      <c r="BE67" s="85" t="s">
        <v>10</v>
      </c>
      <c r="BF67" s="85"/>
      <c r="BG67" s="85"/>
      <c r="BH67" s="85"/>
      <c r="BI67" s="85"/>
      <c r="BJ67" s="85"/>
      <c r="BK67" s="85"/>
      <c r="BL67" s="85"/>
      <c r="CA67" s="1" t="s">
        <v>17</v>
      </c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93" t="s">
        <v>71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96"/>
      <c r="AA68" s="96"/>
      <c r="AB68" s="96"/>
      <c r="AC68" s="96"/>
      <c r="AD68" s="96"/>
      <c r="AE68" s="97"/>
      <c r="AF68" s="97"/>
      <c r="AG68" s="97"/>
      <c r="AH68" s="97"/>
      <c r="AI68" s="97"/>
      <c r="AJ68" s="97"/>
      <c r="AK68" s="97"/>
      <c r="AL68" s="97"/>
      <c r="AM68" s="97"/>
      <c r="AN68" s="98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>
        <f t="shared" ref="BE68:BE81" si="0">AO68+AW68</f>
        <v>0</v>
      </c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12.75" customHeight="1">
      <c r="A69" s="65">
        <v>0</v>
      </c>
      <c r="B69" s="65"/>
      <c r="C69" s="65"/>
      <c r="D69" s="65"/>
      <c r="E69" s="65"/>
      <c r="F69" s="65"/>
      <c r="G69" s="107" t="s">
        <v>337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86" t="s">
        <v>74</v>
      </c>
      <c r="AA69" s="86"/>
      <c r="AB69" s="86"/>
      <c r="AC69" s="86"/>
      <c r="AD69" s="86"/>
      <c r="AE69" s="110"/>
      <c r="AF69" s="110"/>
      <c r="AG69" s="110"/>
      <c r="AH69" s="110"/>
      <c r="AI69" s="110"/>
      <c r="AJ69" s="110"/>
      <c r="AK69" s="110"/>
      <c r="AL69" s="110"/>
      <c r="AM69" s="110"/>
      <c r="AN69" s="111"/>
      <c r="AO69" s="87">
        <v>64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f t="shared" si="0"/>
        <v>64</v>
      </c>
      <c r="BF69" s="87"/>
      <c r="BG69" s="87"/>
      <c r="BH69" s="87"/>
      <c r="BI69" s="87"/>
      <c r="BJ69" s="87"/>
      <c r="BK69" s="87"/>
      <c r="BL69" s="87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12" t="s">
        <v>77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96"/>
      <c r="AA70" s="96"/>
      <c r="AB70" s="96"/>
      <c r="AC70" s="96"/>
      <c r="AD70" s="96"/>
      <c r="AE70" s="97"/>
      <c r="AF70" s="97"/>
      <c r="AG70" s="97"/>
      <c r="AH70" s="97"/>
      <c r="AI70" s="97"/>
      <c r="AJ70" s="97"/>
      <c r="AK70" s="97"/>
      <c r="AL70" s="97"/>
      <c r="AM70" s="97"/>
      <c r="AN70" s="98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>
        <f t="shared" si="0"/>
        <v>0</v>
      </c>
      <c r="BF70" s="92"/>
      <c r="BG70" s="92"/>
      <c r="BH70" s="92"/>
      <c r="BI70" s="92"/>
      <c r="BJ70" s="92"/>
      <c r="BK70" s="92"/>
      <c r="BL70" s="92"/>
    </row>
    <row r="71" spans="1:79" ht="25.5" customHeight="1">
      <c r="A71" s="65">
        <v>0</v>
      </c>
      <c r="B71" s="65"/>
      <c r="C71" s="65"/>
      <c r="D71" s="65"/>
      <c r="E71" s="65"/>
      <c r="F71" s="65"/>
      <c r="G71" s="107" t="s">
        <v>338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86" t="s">
        <v>74</v>
      </c>
      <c r="AA71" s="86"/>
      <c r="AB71" s="86"/>
      <c r="AC71" s="86"/>
      <c r="AD71" s="86"/>
      <c r="AE71" s="110"/>
      <c r="AF71" s="110"/>
      <c r="AG71" s="110"/>
      <c r="AH71" s="110"/>
      <c r="AI71" s="110"/>
      <c r="AJ71" s="110"/>
      <c r="AK71" s="110"/>
      <c r="AL71" s="110"/>
      <c r="AM71" s="110"/>
      <c r="AN71" s="111"/>
      <c r="AO71" s="87">
        <v>173620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f t="shared" si="0"/>
        <v>173620</v>
      </c>
      <c r="BF71" s="87"/>
      <c r="BG71" s="87"/>
      <c r="BH71" s="87"/>
      <c r="BI71" s="87"/>
      <c r="BJ71" s="87"/>
      <c r="BK71" s="87"/>
      <c r="BL71" s="87"/>
    </row>
    <row r="72" spans="1:79" ht="12.75" customHeight="1">
      <c r="A72" s="65">
        <v>0</v>
      </c>
      <c r="B72" s="65"/>
      <c r="C72" s="65"/>
      <c r="D72" s="65"/>
      <c r="E72" s="65"/>
      <c r="F72" s="65"/>
      <c r="G72" s="107" t="s">
        <v>339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86" t="s">
        <v>74</v>
      </c>
      <c r="AA72" s="86"/>
      <c r="AB72" s="86"/>
      <c r="AC72" s="86"/>
      <c r="AD72" s="86"/>
      <c r="AE72" s="110"/>
      <c r="AF72" s="110"/>
      <c r="AG72" s="110"/>
      <c r="AH72" s="110"/>
      <c r="AI72" s="110"/>
      <c r="AJ72" s="110"/>
      <c r="AK72" s="110"/>
      <c r="AL72" s="110"/>
      <c r="AM72" s="110"/>
      <c r="AN72" s="111"/>
      <c r="AO72" s="87">
        <v>2710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f t="shared" si="0"/>
        <v>2710</v>
      </c>
      <c r="BF72" s="87"/>
      <c r="BG72" s="87"/>
      <c r="BH72" s="87"/>
      <c r="BI72" s="87"/>
      <c r="BJ72" s="87"/>
      <c r="BK72" s="87"/>
      <c r="BL72" s="87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12" t="s">
        <v>339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96"/>
      <c r="AA73" s="96"/>
      <c r="AB73" s="96"/>
      <c r="AC73" s="96"/>
      <c r="AD73" s="96"/>
      <c r="AE73" s="97"/>
      <c r="AF73" s="97"/>
      <c r="AG73" s="97"/>
      <c r="AH73" s="97"/>
      <c r="AI73" s="97"/>
      <c r="AJ73" s="97"/>
      <c r="AK73" s="97"/>
      <c r="AL73" s="97"/>
      <c r="AM73" s="97"/>
      <c r="AN73" s="98"/>
      <c r="AO73" s="92">
        <v>2710</v>
      </c>
      <c r="AP73" s="92"/>
      <c r="AQ73" s="92"/>
      <c r="AR73" s="92"/>
      <c r="AS73" s="92"/>
      <c r="AT73" s="92"/>
      <c r="AU73" s="92"/>
      <c r="AV73" s="92"/>
      <c r="AW73" s="92">
        <v>0</v>
      </c>
      <c r="AX73" s="92"/>
      <c r="AY73" s="92"/>
      <c r="AZ73" s="92"/>
      <c r="BA73" s="92"/>
      <c r="BB73" s="92"/>
      <c r="BC73" s="92"/>
      <c r="BD73" s="92"/>
      <c r="BE73" s="92">
        <f t="shared" si="0"/>
        <v>2710</v>
      </c>
      <c r="BF73" s="92"/>
      <c r="BG73" s="92"/>
      <c r="BH73" s="92"/>
      <c r="BI73" s="92"/>
      <c r="BJ73" s="92"/>
      <c r="BK73" s="92"/>
      <c r="BL73" s="92"/>
    </row>
    <row r="74" spans="1:79" ht="12.75" customHeight="1">
      <c r="A74" s="65">
        <v>0</v>
      </c>
      <c r="B74" s="65"/>
      <c r="C74" s="65"/>
      <c r="D74" s="65"/>
      <c r="E74" s="65"/>
      <c r="F74" s="65"/>
      <c r="G74" s="107" t="s">
        <v>73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86" t="s">
        <v>74</v>
      </c>
      <c r="AA74" s="86"/>
      <c r="AB74" s="86"/>
      <c r="AC74" s="86"/>
      <c r="AD74" s="86"/>
      <c r="AE74" s="110"/>
      <c r="AF74" s="110"/>
      <c r="AG74" s="110"/>
      <c r="AH74" s="110"/>
      <c r="AI74" s="110"/>
      <c r="AJ74" s="110"/>
      <c r="AK74" s="110"/>
      <c r="AL74" s="110"/>
      <c r="AM74" s="110"/>
      <c r="AN74" s="111"/>
      <c r="AO74" s="87">
        <v>645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f t="shared" si="0"/>
        <v>645</v>
      </c>
      <c r="BF74" s="87"/>
      <c r="BG74" s="87"/>
      <c r="BH74" s="87"/>
      <c r="BI74" s="87"/>
      <c r="BJ74" s="87"/>
      <c r="BK74" s="87"/>
      <c r="BL74" s="87"/>
    </row>
    <row r="75" spans="1:79" ht="12.75" customHeight="1">
      <c r="A75" s="65">
        <v>0</v>
      </c>
      <c r="B75" s="65"/>
      <c r="C75" s="65"/>
      <c r="D75" s="65"/>
      <c r="E75" s="65"/>
      <c r="F75" s="65"/>
      <c r="G75" s="107" t="s">
        <v>76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86" t="s">
        <v>74</v>
      </c>
      <c r="AA75" s="86"/>
      <c r="AB75" s="86"/>
      <c r="AC75" s="86"/>
      <c r="AD75" s="86"/>
      <c r="AE75" s="110"/>
      <c r="AF75" s="110"/>
      <c r="AG75" s="110"/>
      <c r="AH75" s="110"/>
      <c r="AI75" s="110"/>
      <c r="AJ75" s="110"/>
      <c r="AK75" s="110"/>
      <c r="AL75" s="110"/>
      <c r="AM75" s="110"/>
      <c r="AN75" s="111"/>
      <c r="AO75" s="87">
        <v>2065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f t="shared" si="0"/>
        <v>2065</v>
      </c>
      <c r="BF75" s="87"/>
      <c r="BG75" s="87"/>
      <c r="BH75" s="87"/>
      <c r="BI75" s="87"/>
      <c r="BJ75" s="87"/>
      <c r="BK75" s="87"/>
      <c r="BL75" s="87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12" t="s">
        <v>83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96"/>
      <c r="AA76" s="96"/>
      <c r="AB76" s="96"/>
      <c r="AC76" s="96"/>
      <c r="AD76" s="96"/>
      <c r="AE76" s="97"/>
      <c r="AF76" s="97"/>
      <c r="AG76" s="97"/>
      <c r="AH76" s="97"/>
      <c r="AI76" s="97"/>
      <c r="AJ76" s="97"/>
      <c r="AK76" s="97"/>
      <c r="AL76" s="97"/>
      <c r="AM76" s="97"/>
      <c r="AN76" s="98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>
        <f t="shared" si="0"/>
        <v>0</v>
      </c>
      <c r="BF76" s="92"/>
      <c r="BG76" s="92"/>
      <c r="BH76" s="92"/>
      <c r="BI76" s="92"/>
      <c r="BJ76" s="92"/>
      <c r="BK76" s="92"/>
      <c r="BL76" s="92"/>
    </row>
    <row r="77" spans="1:79" ht="38.25" customHeight="1">
      <c r="A77" s="65">
        <v>0</v>
      </c>
      <c r="B77" s="65"/>
      <c r="C77" s="65"/>
      <c r="D77" s="65"/>
      <c r="E77" s="65"/>
      <c r="F77" s="65"/>
      <c r="G77" s="107" t="s">
        <v>340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86" t="s">
        <v>136</v>
      </c>
      <c r="AA77" s="86"/>
      <c r="AB77" s="86"/>
      <c r="AC77" s="86"/>
      <c r="AD77" s="86"/>
      <c r="AE77" s="110" t="s">
        <v>131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87">
        <v>165.05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f t="shared" si="0"/>
        <v>165.05</v>
      </c>
      <c r="BF77" s="87"/>
      <c r="BG77" s="87"/>
      <c r="BH77" s="87"/>
      <c r="BI77" s="87"/>
      <c r="BJ77" s="87"/>
      <c r="BK77" s="87"/>
      <c r="BL77" s="87"/>
    </row>
    <row r="78" spans="1:79" s="4" customFormat="1" ht="12.75" customHeight="1">
      <c r="A78" s="88">
        <v>0</v>
      </c>
      <c r="B78" s="88"/>
      <c r="C78" s="88"/>
      <c r="D78" s="88"/>
      <c r="E78" s="88"/>
      <c r="F78" s="88"/>
      <c r="G78" s="112" t="s">
        <v>89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96"/>
      <c r="AA78" s="96"/>
      <c r="AB78" s="96"/>
      <c r="AC78" s="96"/>
      <c r="AD78" s="96"/>
      <c r="AE78" s="97"/>
      <c r="AF78" s="97"/>
      <c r="AG78" s="97"/>
      <c r="AH78" s="97"/>
      <c r="AI78" s="97"/>
      <c r="AJ78" s="97"/>
      <c r="AK78" s="97"/>
      <c r="AL78" s="97"/>
      <c r="AM78" s="97"/>
      <c r="AN78" s="98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>
        <f t="shared" si="0"/>
        <v>0</v>
      </c>
      <c r="BF78" s="92"/>
      <c r="BG78" s="92"/>
      <c r="BH78" s="92"/>
      <c r="BI78" s="92"/>
      <c r="BJ78" s="92"/>
      <c r="BK78" s="92"/>
      <c r="BL78" s="92"/>
    </row>
    <row r="79" spans="1:79" ht="38.25" customHeight="1">
      <c r="A79" s="65">
        <v>0</v>
      </c>
      <c r="B79" s="65"/>
      <c r="C79" s="65"/>
      <c r="D79" s="65"/>
      <c r="E79" s="65"/>
      <c r="F79" s="65"/>
      <c r="G79" s="107" t="s">
        <v>341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86" t="s">
        <v>91</v>
      </c>
      <c r="AA79" s="86"/>
      <c r="AB79" s="86"/>
      <c r="AC79" s="86"/>
      <c r="AD79" s="86"/>
      <c r="AE79" s="110"/>
      <c r="AF79" s="110"/>
      <c r="AG79" s="110"/>
      <c r="AH79" s="110"/>
      <c r="AI79" s="110"/>
      <c r="AJ79" s="110"/>
      <c r="AK79" s="110"/>
      <c r="AL79" s="110"/>
      <c r="AM79" s="110"/>
      <c r="AN79" s="111"/>
      <c r="AO79" s="87">
        <v>5</v>
      </c>
      <c r="AP79" s="87"/>
      <c r="AQ79" s="87"/>
      <c r="AR79" s="87"/>
      <c r="AS79" s="87"/>
      <c r="AT79" s="87"/>
      <c r="AU79" s="87"/>
      <c r="AV79" s="87"/>
      <c r="AW79" s="87">
        <v>0</v>
      </c>
      <c r="AX79" s="87"/>
      <c r="AY79" s="87"/>
      <c r="AZ79" s="87"/>
      <c r="BA79" s="87"/>
      <c r="BB79" s="87"/>
      <c r="BC79" s="87"/>
      <c r="BD79" s="87"/>
      <c r="BE79" s="87">
        <f t="shared" si="0"/>
        <v>5</v>
      </c>
      <c r="BF79" s="87"/>
      <c r="BG79" s="87"/>
      <c r="BH79" s="87"/>
      <c r="BI79" s="87"/>
      <c r="BJ79" s="87"/>
      <c r="BK79" s="87"/>
      <c r="BL79" s="87"/>
    </row>
    <row r="80" spans="1:79" ht="12.75" customHeight="1">
      <c r="A80" s="65">
        <v>0</v>
      </c>
      <c r="B80" s="65"/>
      <c r="C80" s="65"/>
      <c r="D80" s="65"/>
      <c r="E80" s="65"/>
      <c r="F80" s="65"/>
      <c r="G80" s="107" t="s">
        <v>342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86" t="s">
        <v>91</v>
      </c>
      <c r="AA80" s="86"/>
      <c r="AB80" s="86"/>
      <c r="AC80" s="86"/>
      <c r="AD80" s="86"/>
      <c r="AE80" s="110"/>
      <c r="AF80" s="110"/>
      <c r="AG80" s="110"/>
      <c r="AH80" s="110"/>
      <c r="AI80" s="110"/>
      <c r="AJ80" s="110"/>
      <c r="AK80" s="110"/>
      <c r="AL80" s="110"/>
      <c r="AM80" s="110"/>
      <c r="AN80" s="111"/>
      <c r="AO80" s="87">
        <v>5</v>
      </c>
      <c r="AP80" s="87"/>
      <c r="AQ80" s="87"/>
      <c r="AR80" s="87"/>
      <c r="AS80" s="87"/>
      <c r="AT80" s="87"/>
      <c r="AU80" s="87"/>
      <c r="AV80" s="87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f t="shared" si="0"/>
        <v>5</v>
      </c>
      <c r="BF80" s="87"/>
      <c r="BG80" s="87"/>
      <c r="BH80" s="87"/>
      <c r="BI80" s="87"/>
      <c r="BJ80" s="87"/>
      <c r="BK80" s="87"/>
      <c r="BL80" s="87"/>
    </row>
    <row r="81" spans="1:64" ht="12.75" customHeight="1">
      <c r="A81" s="65">
        <v>0</v>
      </c>
      <c r="B81" s="65"/>
      <c r="C81" s="65"/>
      <c r="D81" s="65"/>
      <c r="E81" s="65"/>
      <c r="F81" s="65"/>
      <c r="G81" s="107" t="s">
        <v>343</v>
      </c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86" t="s">
        <v>91</v>
      </c>
      <c r="AA81" s="86"/>
      <c r="AB81" s="86"/>
      <c r="AC81" s="86"/>
      <c r="AD81" s="86"/>
      <c r="AE81" s="110"/>
      <c r="AF81" s="110"/>
      <c r="AG81" s="110"/>
      <c r="AH81" s="110"/>
      <c r="AI81" s="110"/>
      <c r="AJ81" s="110"/>
      <c r="AK81" s="110"/>
      <c r="AL81" s="110"/>
      <c r="AM81" s="110"/>
      <c r="AN81" s="111"/>
      <c r="AO81" s="87">
        <v>5</v>
      </c>
      <c r="AP81" s="87"/>
      <c r="AQ81" s="87"/>
      <c r="AR81" s="87"/>
      <c r="AS81" s="87"/>
      <c r="AT81" s="87"/>
      <c r="AU81" s="87"/>
      <c r="AV81" s="87"/>
      <c r="AW81" s="87">
        <v>0</v>
      </c>
      <c r="AX81" s="87"/>
      <c r="AY81" s="87"/>
      <c r="AZ81" s="87"/>
      <c r="BA81" s="87"/>
      <c r="BB81" s="87"/>
      <c r="BC81" s="87"/>
      <c r="BD81" s="87"/>
      <c r="BE81" s="87">
        <f t="shared" si="0"/>
        <v>5</v>
      </c>
      <c r="BF81" s="87"/>
      <c r="BG81" s="87"/>
      <c r="BH81" s="87"/>
      <c r="BI81" s="87"/>
      <c r="BJ81" s="87"/>
      <c r="BK81" s="87"/>
      <c r="BL81" s="87"/>
    </row>
    <row r="82" spans="1:64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>
      <c r="A84" s="104" t="s">
        <v>99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5"/>
      <c r="AO84" s="50" t="s">
        <v>101</v>
      </c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</row>
    <row r="85" spans="1:64">
      <c r="W85" s="102" t="s">
        <v>5</v>
      </c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O85" s="102" t="s">
        <v>52</v>
      </c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</row>
    <row r="86" spans="1:64" ht="15.75" customHeight="1">
      <c r="A86" s="106" t="s">
        <v>3</v>
      </c>
      <c r="B86" s="106"/>
      <c r="C86" s="106"/>
      <c r="D86" s="106"/>
      <c r="E86" s="106"/>
      <c r="F86" s="106"/>
    </row>
    <row r="87" spans="1:64" ht="13.15" customHeight="1">
      <c r="A87" s="41" t="s">
        <v>98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</row>
    <row r="88" spans="1:64">
      <c r="A88" s="103" t="s">
        <v>47</v>
      </c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</row>
    <row r="89" spans="1:64" ht="10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>
      <c r="A90" s="104" t="s">
        <v>100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5"/>
      <c r="AO90" s="50" t="s">
        <v>102</v>
      </c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</row>
    <row r="91" spans="1:64">
      <c r="W91" s="102" t="s">
        <v>5</v>
      </c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O91" s="102" t="s">
        <v>52</v>
      </c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  <c r="AZ91" s="102"/>
      <c r="BA91" s="102"/>
      <c r="BB91" s="102"/>
      <c r="BC91" s="102"/>
      <c r="BD91" s="102"/>
      <c r="BE91" s="102"/>
      <c r="BF91" s="102"/>
      <c r="BG91" s="102"/>
    </row>
    <row r="92" spans="1:64">
      <c r="A92" s="100">
        <v>44218</v>
      </c>
      <c r="B92" s="101"/>
      <c r="C92" s="101"/>
      <c r="D92" s="101"/>
      <c r="E92" s="101"/>
      <c r="F92" s="101"/>
      <c r="G92" s="101"/>
      <c r="H92" s="101"/>
    </row>
    <row r="93" spans="1:64">
      <c r="A93" s="102" t="s">
        <v>45</v>
      </c>
      <c r="B93" s="102"/>
      <c r="C93" s="102"/>
      <c r="D93" s="102"/>
      <c r="E93" s="102"/>
      <c r="F93" s="102"/>
      <c r="G93" s="102"/>
      <c r="H93" s="102"/>
      <c r="I93" s="17"/>
      <c r="J93" s="17"/>
      <c r="K93" s="17"/>
      <c r="L93" s="17"/>
      <c r="M93" s="17"/>
      <c r="N93" s="17"/>
      <c r="O93" s="17"/>
      <c r="P93" s="17"/>
      <c r="Q93" s="17"/>
    </row>
    <row r="94" spans="1:64">
      <c r="A94" s="24" t="s">
        <v>46</v>
      </c>
    </row>
  </sheetData>
  <mergeCells count="257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56:AY56"/>
    <mergeCell ref="A57:C58"/>
    <mergeCell ref="D57:AA58"/>
    <mergeCell ref="AB57:AI58"/>
    <mergeCell ref="AJ57:AQ58"/>
    <mergeCell ref="AR57:AY5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92:H92"/>
    <mergeCell ref="A93:H93"/>
    <mergeCell ref="A42:F42"/>
    <mergeCell ref="G42:BL42"/>
    <mergeCell ref="A43:F43"/>
    <mergeCell ref="G43:BL43"/>
    <mergeCell ref="A44:F44"/>
    <mergeCell ref="G44:BL44"/>
    <mergeCell ref="A87:AS87"/>
    <mergeCell ref="A88:AS88"/>
    <mergeCell ref="A90:V90"/>
    <mergeCell ref="W90:AM90"/>
    <mergeCell ref="AO90:BG90"/>
    <mergeCell ref="W91:AM91"/>
    <mergeCell ref="AO91:BG91"/>
    <mergeCell ref="A84:V84"/>
    <mergeCell ref="W84:AM84"/>
    <mergeCell ref="AO84:BG84"/>
    <mergeCell ref="W85:AM85"/>
    <mergeCell ref="AO85:BG85"/>
    <mergeCell ref="A86:F8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2:C62"/>
    <mergeCell ref="D62:AA62"/>
    <mergeCell ref="AB62:AI62"/>
    <mergeCell ref="AJ62:AQ62"/>
    <mergeCell ref="AR62:AY62"/>
    <mergeCell ref="A61:C61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3:C53"/>
    <mergeCell ref="D53:AB53"/>
    <mergeCell ref="AC53:AJ53"/>
    <mergeCell ref="AK53:AR53"/>
    <mergeCell ref="AS53:AZ53"/>
    <mergeCell ref="A41:F41"/>
    <mergeCell ref="G41:BL41"/>
    <mergeCell ref="A46:AZ46"/>
    <mergeCell ref="A47:AZ47"/>
    <mergeCell ref="A48:C49"/>
    <mergeCell ref="D48:AB49"/>
    <mergeCell ref="AC48:AJ49"/>
    <mergeCell ref="AK48:AR49"/>
    <mergeCell ref="AS48:AZ49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8:L68 H70:L70 H74:L76 H78:L78 G68:G81">
    <cfRule type="cellIs" dxfId="8" priority="3" stopIfTrue="1" operator="equal">
      <formula>$G67</formula>
    </cfRule>
  </conditionalFormatting>
  <conditionalFormatting sqref="D52:D53 D53:I53">
    <cfRule type="cellIs" dxfId="7" priority="2" stopIfTrue="1" operator="equal">
      <formula>$D51</formula>
    </cfRule>
  </conditionalFormatting>
  <conditionalFormatting sqref="A68:F81">
    <cfRule type="cellIs" dxfId="6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5"/>
  <sheetViews>
    <sheetView topLeftCell="A16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97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42" t="s">
        <v>97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>
      <c r="AO5" s="43" t="s">
        <v>20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ht="12.75" customHeight="1">
      <c r="AO7" s="50" t="s">
        <v>96</v>
      </c>
      <c r="AP7" s="50"/>
      <c r="AQ7" s="50"/>
      <c r="AR7" s="50"/>
      <c r="AS7" s="50"/>
      <c r="AT7" s="50"/>
      <c r="AU7" s="50"/>
      <c r="AV7" s="1" t="s">
        <v>63</v>
      </c>
      <c r="AW7" s="50">
        <v>14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105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7" t="s">
        <v>95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97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103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62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55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7" t="s">
        <v>109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328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103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61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55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7" t="s">
        <v>369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371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349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370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104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57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58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59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60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2" t="s">
        <v>50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7757018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51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7757018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>
      <c r="A23" s="56" t="s">
        <v>22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52" customHeight="1">
      <c r="A26" s="55" t="s">
        <v>367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>
      <c r="A29" s="57" t="s">
        <v>28</v>
      </c>
      <c r="B29" s="57"/>
      <c r="C29" s="57"/>
      <c r="D29" s="57"/>
      <c r="E29" s="57"/>
      <c r="F29" s="57"/>
      <c r="G29" s="58" t="s">
        <v>40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>
      <c r="A31" s="65" t="s">
        <v>33</v>
      </c>
      <c r="B31" s="65"/>
      <c r="C31" s="65"/>
      <c r="D31" s="65"/>
      <c r="E31" s="65"/>
      <c r="F31" s="65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65">
        <v>1</v>
      </c>
      <c r="B32" s="65"/>
      <c r="C32" s="65"/>
      <c r="D32" s="65"/>
      <c r="E32" s="65"/>
      <c r="F32" s="65"/>
      <c r="G32" s="69" t="s">
        <v>350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6" t="s">
        <v>38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31.5" customHeight="1">
      <c r="A35" s="55" t="s">
        <v>368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6" t="s">
        <v>39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>
      <c r="A38" s="57" t="s">
        <v>28</v>
      </c>
      <c r="B38" s="57"/>
      <c r="C38" s="57"/>
      <c r="D38" s="57"/>
      <c r="E38" s="57"/>
      <c r="F38" s="57"/>
      <c r="G38" s="58" t="s">
        <v>25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>
      <c r="A40" s="65" t="s">
        <v>6</v>
      </c>
      <c r="B40" s="65"/>
      <c r="C40" s="65"/>
      <c r="D40" s="65"/>
      <c r="E40" s="65"/>
      <c r="F40" s="65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65">
        <v>1</v>
      </c>
      <c r="B41" s="65"/>
      <c r="C41" s="65"/>
      <c r="D41" s="65"/>
      <c r="E41" s="65"/>
      <c r="F41" s="65"/>
      <c r="G41" s="69" t="s">
        <v>351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6" t="s">
        <v>41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1" t="s">
        <v>28</v>
      </c>
      <c r="B45" s="61"/>
      <c r="C45" s="61"/>
      <c r="D45" s="73" t="s">
        <v>26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1" t="s">
        <v>29</v>
      </c>
      <c r="AD45" s="61"/>
      <c r="AE45" s="61"/>
      <c r="AF45" s="61"/>
      <c r="AG45" s="61"/>
      <c r="AH45" s="61"/>
      <c r="AI45" s="61"/>
      <c r="AJ45" s="61"/>
      <c r="AK45" s="61" t="s">
        <v>30</v>
      </c>
      <c r="AL45" s="61"/>
      <c r="AM45" s="61"/>
      <c r="AN45" s="61"/>
      <c r="AO45" s="61"/>
      <c r="AP45" s="61"/>
      <c r="AQ45" s="61"/>
      <c r="AR45" s="61"/>
      <c r="AS45" s="61" t="s">
        <v>27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1"/>
      <c r="B46" s="61"/>
      <c r="C46" s="61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1">
        <v>1</v>
      </c>
      <c r="B47" s="61"/>
      <c r="C47" s="61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5" t="s">
        <v>6</v>
      </c>
      <c r="B48" s="65"/>
      <c r="C48" s="65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8</v>
      </c>
      <c r="AD48" s="85"/>
      <c r="AE48" s="85"/>
      <c r="AF48" s="85"/>
      <c r="AG48" s="85"/>
      <c r="AH48" s="85"/>
      <c r="AI48" s="85"/>
      <c r="AJ48" s="85"/>
      <c r="AK48" s="85" t="s">
        <v>9</v>
      </c>
      <c r="AL48" s="85"/>
      <c r="AM48" s="85"/>
      <c r="AN48" s="85"/>
      <c r="AO48" s="85"/>
      <c r="AP48" s="85"/>
      <c r="AQ48" s="85"/>
      <c r="AR48" s="85"/>
      <c r="AS48" s="86" t="s">
        <v>10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65">
        <v>1</v>
      </c>
      <c r="B49" s="65"/>
      <c r="C49" s="65"/>
      <c r="D49" s="69" t="s">
        <v>352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87">
        <v>7757018</v>
      </c>
      <c r="AD49" s="87"/>
      <c r="AE49" s="87"/>
      <c r="AF49" s="87"/>
      <c r="AG49" s="87"/>
      <c r="AH49" s="87"/>
      <c r="AI49" s="87"/>
      <c r="AJ49" s="87"/>
      <c r="AK49" s="87">
        <v>0</v>
      </c>
      <c r="AL49" s="87"/>
      <c r="AM49" s="87"/>
      <c r="AN49" s="87"/>
      <c r="AO49" s="87"/>
      <c r="AP49" s="87"/>
      <c r="AQ49" s="87"/>
      <c r="AR49" s="87"/>
      <c r="AS49" s="87">
        <f>AC49+AK49</f>
        <v>7757018</v>
      </c>
      <c r="AT49" s="87"/>
      <c r="AU49" s="87"/>
      <c r="AV49" s="87"/>
      <c r="AW49" s="87"/>
      <c r="AX49" s="87"/>
      <c r="AY49" s="87"/>
      <c r="AZ49" s="8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69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7757018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7757018</v>
      </c>
      <c r="AT50" s="92"/>
      <c r="AU50" s="92"/>
      <c r="AV50" s="92"/>
      <c r="AW50" s="92"/>
      <c r="AX50" s="92"/>
      <c r="AY50" s="92"/>
      <c r="AZ50" s="9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1" t="s">
        <v>28</v>
      </c>
      <c r="B54" s="61"/>
      <c r="C54" s="61"/>
      <c r="D54" s="73" t="s">
        <v>34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61" t="s">
        <v>29</v>
      </c>
      <c r="AC54" s="61"/>
      <c r="AD54" s="61"/>
      <c r="AE54" s="61"/>
      <c r="AF54" s="61"/>
      <c r="AG54" s="61"/>
      <c r="AH54" s="61"/>
      <c r="AI54" s="61"/>
      <c r="AJ54" s="61" t="s">
        <v>30</v>
      </c>
      <c r="AK54" s="61"/>
      <c r="AL54" s="61"/>
      <c r="AM54" s="61"/>
      <c r="AN54" s="61"/>
      <c r="AO54" s="61"/>
      <c r="AP54" s="61"/>
      <c r="AQ54" s="61"/>
      <c r="AR54" s="61" t="s">
        <v>27</v>
      </c>
      <c r="AS54" s="61"/>
      <c r="AT54" s="61"/>
      <c r="AU54" s="61"/>
      <c r="AV54" s="61"/>
      <c r="AW54" s="61"/>
      <c r="AX54" s="61"/>
      <c r="AY54" s="61"/>
    </row>
    <row r="55" spans="1:79" ht="29.1" customHeight="1">
      <c r="A55" s="61"/>
      <c r="B55" s="61"/>
      <c r="C55" s="61"/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>
      <c r="A56" s="61">
        <v>1</v>
      </c>
      <c r="B56" s="61"/>
      <c r="C56" s="61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>
      <c r="A57" s="65" t="s">
        <v>6</v>
      </c>
      <c r="B57" s="65"/>
      <c r="C57" s="65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85" t="s">
        <v>8</v>
      </c>
      <c r="AC57" s="85"/>
      <c r="AD57" s="85"/>
      <c r="AE57" s="85"/>
      <c r="AF57" s="85"/>
      <c r="AG57" s="85"/>
      <c r="AH57" s="85"/>
      <c r="AI57" s="85"/>
      <c r="AJ57" s="85" t="s">
        <v>9</v>
      </c>
      <c r="AK57" s="85"/>
      <c r="AL57" s="85"/>
      <c r="AM57" s="85"/>
      <c r="AN57" s="85"/>
      <c r="AO57" s="85"/>
      <c r="AP57" s="85"/>
      <c r="AQ57" s="85"/>
      <c r="AR57" s="85" t="s">
        <v>10</v>
      </c>
      <c r="AS57" s="85"/>
      <c r="AT57" s="85"/>
      <c r="AU57" s="85"/>
      <c r="AV57" s="85"/>
      <c r="AW57" s="85"/>
      <c r="AX57" s="85"/>
      <c r="AY57" s="85"/>
      <c r="CA57" s="1" t="s">
        <v>15</v>
      </c>
    </row>
    <row r="58" spans="1:79" ht="25.5" customHeight="1">
      <c r="A58" s="65">
        <v>1</v>
      </c>
      <c r="B58" s="65"/>
      <c r="C58" s="65"/>
      <c r="D58" s="69" t="s">
        <v>70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87">
        <v>326000</v>
      </c>
      <c r="AC58" s="87"/>
      <c r="AD58" s="87"/>
      <c r="AE58" s="87"/>
      <c r="AF58" s="87"/>
      <c r="AG58" s="87"/>
      <c r="AH58" s="87"/>
      <c r="AI58" s="87"/>
      <c r="AJ58" s="87">
        <v>0</v>
      </c>
      <c r="AK58" s="87"/>
      <c r="AL58" s="87"/>
      <c r="AM58" s="87"/>
      <c r="AN58" s="87"/>
      <c r="AO58" s="87"/>
      <c r="AP58" s="87"/>
      <c r="AQ58" s="87"/>
      <c r="AR58" s="87">
        <f>AB58+AJ58</f>
        <v>326000</v>
      </c>
      <c r="AS58" s="87"/>
      <c r="AT58" s="87"/>
      <c r="AU58" s="87"/>
      <c r="AV58" s="87"/>
      <c r="AW58" s="87"/>
      <c r="AX58" s="87"/>
      <c r="AY58" s="87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326000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326000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56" t="s">
        <v>43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2" spans="1:79" ht="30" customHeight="1">
      <c r="A62" s="61" t="s">
        <v>28</v>
      </c>
      <c r="B62" s="61"/>
      <c r="C62" s="61"/>
      <c r="D62" s="61"/>
      <c r="E62" s="61"/>
      <c r="F62" s="61"/>
      <c r="G62" s="79" t="s">
        <v>44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61" t="s">
        <v>2</v>
      </c>
      <c r="AA62" s="61"/>
      <c r="AB62" s="61"/>
      <c r="AC62" s="61"/>
      <c r="AD62" s="61"/>
      <c r="AE62" s="61" t="s">
        <v>1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79" t="s">
        <v>29</v>
      </c>
      <c r="AP62" s="80"/>
      <c r="AQ62" s="80"/>
      <c r="AR62" s="80"/>
      <c r="AS62" s="80"/>
      <c r="AT62" s="80"/>
      <c r="AU62" s="80"/>
      <c r="AV62" s="81"/>
      <c r="AW62" s="79" t="s">
        <v>30</v>
      </c>
      <c r="AX62" s="80"/>
      <c r="AY62" s="80"/>
      <c r="AZ62" s="80"/>
      <c r="BA62" s="80"/>
      <c r="BB62" s="80"/>
      <c r="BC62" s="80"/>
      <c r="BD62" s="81"/>
      <c r="BE62" s="79" t="s">
        <v>27</v>
      </c>
      <c r="BF62" s="80"/>
      <c r="BG62" s="80"/>
      <c r="BH62" s="80"/>
      <c r="BI62" s="80"/>
      <c r="BJ62" s="80"/>
      <c r="BK62" s="80"/>
      <c r="BL62" s="81"/>
    </row>
    <row r="63" spans="1:79" ht="15.75" customHeight="1">
      <c r="A63" s="61">
        <v>1</v>
      </c>
      <c r="B63" s="61"/>
      <c r="C63" s="61"/>
      <c r="D63" s="61"/>
      <c r="E63" s="61"/>
      <c r="F63" s="61"/>
      <c r="G63" s="79">
        <v>2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>
      <c r="A64" s="65" t="s">
        <v>33</v>
      </c>
      <c r="B64" s="65"/>
      <c r="C64" s="65"/>
      <c r="D64" s="65"/>
      <c r="E64" s="65"/>
      <c r="F64" s="65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65" t="s">
        <v>19</v>
      </c>
      <c r="AA64" s="65"/>
      <c r="AB64" s="65"/>
      <c r="AC64" s="65"/>
      <c r="AD64" s="65"/>
      <c r="AE64" s="99" t="s">
        <v>32</v>
      </c>
      <c r="AF64" s="99"/>
      <c r="AG64" s="99"/>
      <c r="AH64" s="99"/>
      <c r="AI64" s="99"/>
      <c r="AJ64" s="99"/>
      <c r="AK64" s="99"/>
      <c r="AL64" s="99"/>
      <c r="AM64" s="99"/>
      <c r="AN64" s="66"/>
      <c r="AO64" s="85" t="s">
        <v>8</v>
      </c>
      <c r="AP64" s="85"/>
      <c r="AQ64" s="85"/>
      <c r="AR64" s="85"/>
      <c r="AS64" s="85"/>
      <c r="AT64" s="85"/>
      <c r="AU64" s="85"/>
      <c r="AV64" s="85"/>
      <c r="AW64" s="85" t="s">
        <v>31</v>
      </c>
      <c r="AX64" s="85"/>
      <c r="AY64" s="85"/>
      <c r="AZ64" s="85"/>
      <c r="BA64" s="85"/>
      <c r="BB64" s="85"/>
      <c r="BC64" s="85"/>
      <c r="BD64" s="85"/>
      <c r="BE64" s="85" t="s">
        <v>10</v>
      </c>
      <c r="BF64" s="85"/>
      <c r="BG64" s="85"/>
      <c r="BH64" s="85"/>
      <c r="BI64" s="85"/>
      <c r="BJ64" s="85"/>
      <c r="BK64" s="85"/>
      <c r="BL64" s="85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3" t="s">
        <v>71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>
        <f t="shared" ref="BE65:BE92" si="0">AO65+AW65</f>
        <v>0</v>
      </c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38.25" customHeight="1">
      <c r="A66" s="65">
        <v>0</v>
      </c>
      <c r="B66" s="65"/>
      <c r="C66" s="65"/>
      <c r="D66" s="65"/>
      <c r="E66" s="65"/>
      <c r="F66" s="65"/>
      <c r="G66" s="107" t="s">
        <v>353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86" t="s">
        <v>74</v>
      </c>
      <c r="AA66" s="86"/>
      <c r="AB66" s="86"/>
      <c r="AC66" s="86"/>
      <c r="AD66" s="86"/>
      <c r="AE66" s="110" t="s">
        <v>120</v>
      </c>
      <c r="AF66" s="110"/>
      <c r="AG66" s="110"/>
      <c r="AH66" s="110"/>
      <c r="AI66" s="110"/>
      <c r="AJ66" s="110"/>
      <c r="AK66" s="110"/>
      <c r="AL66" s="110"/>
      <c r="AM66" s="110"/>
      <c r="AN66" s="111"/>
      <c r="AO66" s="87">
        <v>1</v>
      </c>
      <c r="AP66" s="87"/>
      <c r="AQ66" s="87"/>
      <c r="AR66" s="87"/>
      <c r="AS66" s="87"/>
      <c r="AT66" s="87"/>
      <c r="AU66" s="87"/>
      <c r="AV66" s="87"/>
      <c r="AW66" s="87">
        <v>0</v>
      </c>
      <c r="AX66" s="87"/>
      <c r="AY66" s="87"/>
      <c r="AZ66" s="87"/>
      <c r="BA66" s="87"/>
      <c r="BB66" s="87"/>
      <c r="BC66" s="87"/>
      <c r="BD66" s="87"/>
      <c r="BE66" s="87">
        <f t="shared" si="0"/>
        <v>1</v>
      </c>
      <c r="BF66" s="87"/>
      <c r="BG66" s="87"/>
      <c r="BH66" s="87"/>
      <c r="BI66" s="87"/>
      <c r="BJ66" s="87"/>
      <c r="BK66" s="87"/>
      <c r="BL66" s="87"/>
    </row>
    <row r="67" spans="1:79" s="4" customFormat="1" ht="38.25" customHeight="1">
      <c r="A67" s="88">
        <v>0</v>
      </c>
      <c r="B67" s="88"/>
      <c r="C67" s="88"/>
      <c r="D67" s="88"/>
      <c r="E67" s="88"/>
      <c r="F67" s="88"/>
      <c r="G67" s="112" t="s">
        <v>353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96"/>
      <c r="AA67" s="96"/>
      <c r="AB67" s="96"/>
      <c r="AC67" s="96"/>
      <c r="AD67" s="96"/>
      <c r="AE67" s="97"/>
      <c r="AF67" s="97"/>
      <c r="AG67" s="97"/>
      <c r="AH67" s="97"/>
      <c r="AI67" s="97"/>
      <c r="AJ67" s="97"/>
      <c r="AK67" s="97"/>
      <c r="AL67" s="97"/>
      <c r="AM67" s="97"/>
      <c r="AN67" s="98"/>
      <c r="AO67" s="92">
        <v>57</v>
      </c>
      <c r="AP67" s="92"/>
      <c r="AQ67" s="92"/>
      <c r="AR67" s="92"/>
      <c r="AS67" s="92"/>
      <c r="AT67" s="92"/>
      <c r="AU67" s="92"/>
      <c r="AV67" s="92"/>
      <c r="AW67" s="92">
        <v>0</v>
      </c>
      <c r="AX67" s="92"/>
      <c r="AY67" s="92"/>
      <c r="AZ67" s="92"/>
      <c r="BA67" s="92"/>
      <c r="BB67" s="92"/>
      <c r="BC67" s="92"/>
      <c r="BD67" s="92"/>
      <c r="BE67" s="92">
        <f t="shared" si="0"/>
        <v>57</v>
      </c>
      <c r="BF67" s="92"/>
      <c r="BG67" s="92"/>
      <c r="BH67" s="92"/>
      <c r="BI67" s="92"/>
      <c r="BJ67" s="92"/>
      <c r="BK67" s="92"/>
      <c r="BL67" s="92"/>
    </row>
    <row r="68" spans="1:79" ht="12.75" customHeight="1">
      <c r="A68" s="65">
        <v>0</v>
      </c>
      <c r="B68" s="65"/>
      <c r="C68" s="65"/>
      <c r="D68" s="65"/>
      <c r="E68" s="65"/>
      <c r="F68" s="65"/>
      <c r="G68" s="107" t="s">
        <v>73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86" t="s">
        <v>74</v>
      </c>
      <c r="AA68" s="86"/>
      <c r="AB68" s="86"/>
      <c r="AC68" s="86"/>
      <c r="AD68" s="86"/>
      <c r="AE68" s="110" t="s">
        <v>75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87">
        <v>27.5</v>
      </c>
      <c r="AP68" s="87"/>
      <c r="AQ68" s="87"/>
      <c r="AR68" s="87"/>
      <c r="AS68" s="87"/>
      <c r="AT68" s="87"/>
      <c r="AU68" s="87"/>
      <c r="AV68" s="87"/>
      <c r="AW68" s="87">
        <v>0</v>
      </c>
      <c r="AX68" s="87"/>
      <c r="AY68" s="87"/>
      <c r="AZ68" s="87"/>
      <c r="BA68" s="87"/>
      <c r="BB68" s="87"/>
      <c r="BC68" s="87"/>
      <c r="BD68" s="87"/>
      <c r="BE68" s="87">
        <f t="shared" si="0"/>
        <v>27.5</v>
      </c>
      <c r="BF68" s="87"/>
      <c r="BG68" s="87"/>
      <c r="BH68" s="87"/>
      <c r="BI68" s="87"/>
      <c r="BJ68" s="87"/>
      <c r="BK68" s="87"/>
      <c r="BL68" s="87"/>
    </row>
    <row r="69" spans="1:79" ht="12.75" customHeight="1">
      <c r="A69" s="65">
        <v>0</v>
      </c>
      <c r="B69" s="65"/>
      <c r="C69" s="65"/>
      <c r="D69" s="65"/>
      <c r="E69" s="65"/>
      <c r="F69" s="65"/>
      <c r="G69" s="107" t="s">
        <v>76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86" t="s">
        <v>74</v>
      </c>
      <c r="AA69" s="86"/>
      <c r="AB69" s="86"/>
      <c r="AC69" s="86"/>
      <c r="AD69" s="86"/>
      <c r="AE69" s="110" t="s">
        <v>75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87">
        <v>29.5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f t="shared" si="0"/>
        <v>29.5</v>
      </c>
      <c r="BF69" s="87"/>
      <c r="BG69" s="87"/>
      <c r="BH69" s="87"/>
      <c r="BI69" s="87"/>
      <c r="BJ69" s="87"/>
      <c r="BK69" s="87"/>
      <c r="BL69" s="87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12" t="s">
        <v>354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96"/>
      <c r="AA70" s="96"/>
      <c r="AB70" s="96"/>
      <c r="AC70" s="96"/>
      <c r="AD70" s="96"/>
      <c r="AE70" s="97"/>
      <c r="AF70" s="97"/>
      <c r="AG70" s="97"/>
      <c r="AH70" s="97"/>
      <c r="AI70" s="97"/>
      <c r="AJ70" s="97"/>
      <c r="AK70" s="97"/>
      <c r="AL70" s="97"/>
      <c r="AM70" s="97"/>
      <c r="AN70" s="98"/>
      <c r="AO70" s="92">
        <v>28</v>
      </c>
      <c r="AP70" s="92"/>
      <c r="AQ70" s="92"/>
      <c r="AR70" s="92"/>
      <c r="AS70" s="92"/>
      <c r="AT70" s="92"/>
      <c r="AU70" s="92"/>
      <c r="AV70" s="92"/>
      <c r="AW70" s="92">
        <v>0</v>
      </c>
      <c r="AX70" s="92"/>
      <c r="AY70" s="92"/>
      <c r="AZ70" s="92"/>
      <c r="BA70" s="92"/>
      <c r="BB70" s="92"/>
      <c r="BC70" s="92"/>
      <c r="BD70" s="92"/>
      <c r="BE70" s="92">
        <f t="shared" si="0"/>
        <v>28</v>
      </c>
      <c r="BF70" s="92"/>
      <c r="BG70" s="92"/>
      <c r="BH70" s="92"/>
      <c r="BI70" s="92"/>
      <c r="BJ70" s="92"/>
      <c r="BK70" s="92"/>
      <c r="BL70" s="92"/>
    </row>
    <row r="71" spans="1:79" ht="12.75" customHeight="1">
      <c r="A71" s="65">
        <v>0</v>
      </c>
      <c r="B71" s="65"/>
      <c r="C71" s="65"/>
      <c r="D71" s="65"/>
      <c r="E71" s="65"/>
      <c r="F71" s="65"/>
      <c r="G71" s="107" t="s">
        <v>73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86" t="s">
        <v>128</v>
      </c>
      <c r="AA71" s="86"/>
      <c r="AB71" s="86"/>
      <c r="AC71" s="86"/>
      <c r="AD71" s="86"/>
      <c r="AE71" s="110" t="s">
        <v>75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87">
        <v>15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f t="shared" si="0"/>
        <v>15</v>
      </c>
      <c r="BF71" s="87"/>
      <c r="BG71" s="87"/>
      <c r="BH71" s="87"/>
      <c r="BI71" s="87"/>
      <c r="BJ71" s="87"/>
      <c r="BK71" s="87"/>
      <c r="BL71" s="87"/>
    </row>
    <row r="72" spans="1:79" ht="12.75" customHeight="1">
      <c r="A72" s="65">
        <v>0</v>
      </c>
      <c r="B72" s="65"/>
      <c r="C72" s="65"/>
      <c r="D72" s="65"/>
      <c r="E72" s="65"/>
      <c r="F72" s="65"/>
      <c r="G72" s="107" t="s">
        <v>76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86" t="s">
        <v>128</v>
      </c>
      <c r="AA72" s="86"/>
      <c r="AB72" s="86"/>
      <c r="AC72" s="86"/>
      <c r="AD72" s="86"/>
      <c r="AE72" s="110" t="s">
        <v>75</v>
      </c>
      <c r="AF72" s="110"/>
      <c r="AG72" s="110"/>
      <c r="AH72" s="110"/>
      <c r="AI72" s="110"/>
      <c r="AJ72" s="110"/>
      <c r="AK72" s="110"/>
      <c r="AL72" s="110"/>
      <c r="AM72" s="110"/>
      <c r="AN72" s="111"/>
      <c r="AO72" s="87">
        <v>13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f t="shared" si="0"/>
        <v>13</v>
      </c>
      <c r="BF72" s="87"/>
      <c r="BG72" s="87"/>
      <c r="BH72" s="87"/>
      <c r="BI72" s="87"/>
      <c r="BJ72" s="87"/>
      <c r="BK72" s="87"/>
      <c r="BL72" s="87"/>
    </row>
    <row r="73" spans="1:79" ht="38.25" customHeight="1">
      <c r="A73" s="65">
        <v>0</v>
      </c>
      <c r="B73" s="65"/>
      <c r="C73" s="65"/>
      <c r="D73" s="65"/>
      <c r="E73" s="65"/>
      <c r="F73" s="65"/>
      <c r="G73" s="107" t="s">
        <v>355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86" t="s">
        <v>136</v>
      </c>
      <c r="AA73" s="86"/>
      <c r="AB73" s="86"/>
      <c r="AC73" s="86"/>
      <c r="AD73" s="86"/>
      <c r="AE73" s="110" t="s">
        <v>278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87">
        <v>8593500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f t="shared" si="0"/>
        <v>8593500</v>
      </c>
      <c r="BF73" s="87"/>
      <c r="BG73" s="87"/>
      <c r="BH73" s="87"/>
      <c r="BI73" s="87"/>
      <c r="BJ73" s="87"/>
      <c r="BK73" s="87"/>
      <c r="BL73" s="87"/>
    </row>
    <row r="74" spans="1:79" ht="25.5" customHeight="1">
      <c r="A74" s="65">
        <v>0</v>
      </c>
      <c r="B74" s="65"/>
      <c r="C74" s="65"/>
      <c r="D74" s="65"/>
      <c r="E74" s="65"/>
      <c r="F74" s="65"/>
      <c r="G74" s="107" t="s">
        <v>356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86" t="s">
        <v>136</v>
      </c>
      <c r="AA74" s="86"/>
      <c r="AB74" s="86"/>
      <c r="AC74" s="86"/>
      <c r="AD74" s="86"/>
      <c r="AE74" s="110" t="s">
        <v>278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87">
        <v>283500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f t="shared" si="0"/>
        <v>283500</v>
      </c>
      <c r="BF74" s="87"/>
      <c r="BG74" s="87"/>
      <c r="BH74" s="87"/>
      <c r="BI74" s="87"/>
      <c r="BJ74" s="87"/>
      <c r="BK74" s="87"/>
      <c r="BL74" s="87"/>
    </row>
    <row r="75" spans="1:79" ht="12.75" customHeight="1">
      <c r="A75" s="65">
        <v>0</v>
      </c>
      <c r="B75" s="65"/>
      <c r="C75" s="65"/>
      <c r="D75" s="65"/>
      <c r="E75" s="65"/>
      <c r="F75" s="65"/>
      <c r="G75" s="107" t="s">
        <v>357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86" t="s">
        <v>74</v>
      </c>
      <c r="AA75" s="86"/>
      <c r="AB75" s="86"/>
      <c r="AC75" s="86"/>
      <c r="AD75" s="86"/>
      <c r="AE75" s="110" t="s">
        <v>75</v>
      </c>
      <c r="AF75" s="110"/>
      <c r="AG75" s="110"/>
      <c r="AH75" s="110"/>
      <c r="AI75" s="110"/>
      <c r="AJ75" s="110"/>
      <c r="AK75" s="110"/>
      <c r="AL75" s="110"/>
      <c r="AM75" s="110"/>
      <c r="AN75" s="111"/>
      <c r="AO75" s="87">
        <v>1.5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f t="shared" si="0"/>
        <v>1.5</v>
      </c>
      <c r="BF75" s="87"/>
      <c r="BG75" s="87"/>
      <c r="BH75" s="87"/>
      <c r="BI75" s="87"/>
      <c r="BJ75" s="87"/>
      <c r="BK75" s="87"/>
      <c r="BL75" s="87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12" t="s">
        <v>358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96"/>
      <c r="AA76" s="96"/>
      <c r="AB76" s="96"/>
      <c r="AC76" s="96"/>
      <c r="AD76" s="96"/>
      <c r="AE76" s="97"/>
      <c r="AF76" s="97"/>
      <c r="AG76" s="97"/>
      <c r="AH76" s="97"/>
      <c r="AI76" s="97"/>
      <c r="AJ76" s="97"/>
      <c r="AK76" s="97"/>
      <c r="AL76" s="97"/>
      <c r="AM76" s="97"/>
      <c r="AN76" s="98"/>
      <c r="AO76" s="92">
        <v>27.5</v>
      </c>
      <c r="AP76" s="92"/>
      <c r="AQ76" s="92"/>
      <c r="AR76" s="92"/>
      <c r="AS76" s="92"/>
      <c r="AT76" s="92"/>
      <c r="AU76" s="92"/>
      <c r="AV76" s="92"/>
      <c r="AW76" s="92">
        <v>0</v>
      </c>
      <c r="AX76" s="92"/>
      <c r="AY76" s="92"/>
      <c r="AZ76" s="92"/>
      <c r="BA76" s="92"/>
      <c r="BB76" s="92"/>
      <c r="BC76" s="92"/>
      <c r="BD76" s="92"/>
      <c r="BE76" s="92">
        <f t="shared" si="0"/>
        <v>27.5</v>
      </c>
      <c r="BF76" s="92"/>
      <c r="BG76" s="92"/>
      <c r="BH76" s="92"/>
      <c r="BI76" s="92"/>
      <c r="BJ76" s="92"/>
      <c r="BK76" s="92"/>
      <c r="BL76" s="92"/>
    </row>
    <row r="77" spans="1:79" ht="12.75" customHeight="1">
      <c r="A77" s="65">
        <v>0</v>
      </c>
      <c r="B77" s="65"/>
      <c r="C77" s="65"/>
      <c r="D77" s="65"/>
      <c r="E77" s="65"/>
      <c r="F77" s="65"/>
      <c r="G77" s="107" t="s">
        <v>73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86" t="s">
        <v>74</v>
      </c>
      <c r="AA77" s="86"/>
      <c r="AB77" s="86"/>
      <c r="AC77" s="86"/>
      <c r="AD77" s="86"/>
      <c r="AE77" s="110" t="s">
        <v>75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87">
        <v>11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f t="shared" si="0"/>
        <v>11</v>
      </c>
      <c r="BF77" s="87"/>
      <c r="BG77" s="87"/>
      <c r="BH77" s="87"/>
      <c r="BI77" s="87"/>
      <c r="BJ77" s="87"/>
      <c r="BK77" s="87"/>
      <c r="BL77" s="87"/>
    </row>
    <row r="78" spans="1:79" ht="12.75" customHeight="1">
      <c r="A78" s="65">
        <v>0</v>
      </c>
      <c r="B78" s="65"/>
      <c r="C78" s="65"/>
      <c r="D78" s="65"/>
      <c r="E78" s="65"/>
      <c r="F78" s="65"/>
      <c r="G78" s="107" t="s">
        <v>76</v>
      </c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9"/>
      <c r="Z78" s="86" t="s">
        <v>74</v>
      </c>
      <c r="AA78" s="86"/>
      <c r="AB78" s="86"/>
      <c r="AC78" s="86"/>
      <c r="AD78" s="86"/>
      <c r="AE78" s="110" t="s">
        <v>75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87">
        <v>16.5</v>
      </c>
      <c r="AP78" s="87"/>
      <c r="AQ78" s="87"/>
      <c r="AR78" s="87"/>
      <c r="AS78" s="87"/>
      <c r="AT78" s="87"/>
      <c r="AU78" s="87"/>
      <c r="AV78" s="87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f t="shared" si="0"/>
        <v>16.5</v>
      </c>
      <c r="BF78" s="87"/>
      <c r="BG78" s="87"/>
      <c r="BH78" s="87"/>
      <c r="BI78" s="87"/>
      <c r="BJ78" s="87"/>
      <c r="BK78" s="87"/>
      <c r="BL78" s="87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12" t="s">
        <v>77</v>
      </c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4"/>
      <c r="Z79" s="96"/>
      <c r="AA79" s="96"/>
      <c r="AB79" s="96"/>
      <c r="AC79" s="96"/>
      <c r="AD79" s="96"/>
      <c r="AE79" s="97"/>
      <c r="AF79" s="97"/>
      <c r="AG79" s="97"/>
      <c r="AH79" s="97"/>
      <c r="AI79" s="97"/>
      <c r="AJ79" s="97"/>
      <c r="AK79" s="97"/>
      <c r="AL79" s="97"/>
      <c r="AM79" s="97"/>
      <c r="AN79" s="98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>
        <f t="shared" si="0"/>
        <v>0</v>
      </c>
      <c r="BF79" s="92"/>
      <c r="BG79" s="92"/>
      <c r="BH79" s="92"/>
      <c r="BI79" s="92"/>
      <c r="BJ79" s="92"/>
      <c r="BK79" s="92"/>
      <c r="BL79" s="92"/>
    </row>
    <row r="80" spans="1:79" ht="51" customHeight="1">
      <c r="A80" s="65">
        <v>0</v>
      </c>
      <c r="B80" s="65"/>
      <c r="C80" s="65"/>
      <c r="D80" s="65"/>
      <c r="E80" s="65"/>
      <c r="F80" s="65"/>
      <c r="G80" s="107" t="s">
        <v>359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86" t="s">
        <v>74</v>
      </c>
      <c r="AA80" s="86"/>
      <c r="AB80" s="86"/>
      <c r="AC80" s="86"/>
      <c r="AD80" s="86"/>
      <c r="AE80" s="110"/>
      <c r="AF80" s="110"/>
      <c r="AG80" s="110"/>
      <c r="AH80" s="110"/>
      <c r="AI80" s="110"/>
      <c r="AJ80" s="110"/>
      <c r="AK80" s="110"/>
      <c r="AL80" s="110"/>
      <c r="AM80" s="110"/>
      <c r="AN80" s="111"/>
      <c r="AO80" s="87">
        <v>682</v>
      </c>
      <c r="AP80" s="87"/>
      <c r="AQ80" s="87"/>
      <c r="AR80" s="87"/>
      <c r="AS80" s="87"/>
      <c r="AT80" s="87"/>
      <c r="AU80" s="87"/>
      <c r="AV80" s="87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f t="shared" si="0"/>
        <v>682</v>
      </c>
      <c r="BF80" s="87"/>
      <c r="BG80" s="87"/>
      <c r="BH80" s="87"/>
      <c r="BI80" s="87"/>
      <c r="BJ80" s="87"/>
      <c r="BK80" s="87"/>
      <c r="BL80" s="87"/>
    </row>
    <row r="81" spans="1:64" s="4" customFormat="1" ht="51" customHeight="1">
      <c r="A81" s="88">
        <v>0</v>
      </c>
      <c r="B81" s="88"/>
      <c r="C81" s="88"/>
      <c r="D81" s="88"/>
      <c r="E81" s="88"/>
      <c r="F81" s="88"/>
      <c r="G81" s="112" t="s">
        <v>359</v>
      </c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4"/>
      <c r="Z81" s="96"/>
      <c r="AA81" s="96"/>
      <c r="AB81" s="96"/>
      <c r="AC81" s="96"/>
      <c r="AD81" s="96"/>
      <c r="AE81" s="97"/>
      <c r="AF81" s="97"/>
      <c r="AG81" s="97"/>
      <c r="AH81" s="97"/>
      <c r="AI81" s="97"/>
      <c r="AJ81" s="97"/>
      <c r="AK81" s="97"/>
      <c r="AL81" s="97"/>
      <c r="AM81" s="97"/>
      <c r="AN81" s="98"/>
      <c r="AO81" s="92">
        <v>682</v>
      </c>
      <c r="AP81" s="92"/>
      <c r="AQ81" s="92"/>
      <c r="AR81" s="92"/>
      <c r="AS81" s="92"/>
      <c r="AT81" s="92"/>
      <c r="AU81" s="92"/>
      <c r="AV81" s="92"/>
      <c r="AW81" s="92">
        <v>0</v>
      </c>
      <c r="AX81" s="92"/>
      <c r="AY81" s="92"/>
      <c r="AZ81" s="92"/>
      <c r="BA81" s="92"/>
      <c r="BB81" s="92"/>
      <c r="BC81" s="92"/>
      <c r="BD81" s="92"/>
      <c r="BE81" s="92">
        <f t="shared" si="0"/>
        <v>682</v>
      </c>
      <c r="BF81" s="92"/>
      <c r="BG81" s="92"/>
      <c r="BH81" s="92"/>
      <c r="BI81" s="92"/>
      <c r="BJ81" s="92"/>
      <c r="BK81" s="92"/>
      <c r="BL81" s="92"/>
    </row>
    <row r="82" spans="1:64" ht="12.75" customHeight="1">
      <c r="A82" s="65">
        <v>0</v>
      </c>
      <c r="B82" s="65"/>
      <c r="C82" s="65"/>
      <c r="D82" s="65"/>
      <c r="E82" s="65"/>
      <c r="F82" s="65"/>
      <c r="G82" s="107" t="s">
        <v>127</v>
      </c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86" t="s">
        <v>74</v>
      </c>
      <c r="AA82" s="86"/>
      <c r="AB82" s="86"/>
      <c r="AC82" s="86"/>
      <c r="AD82" s="86"/>
      <c r="AE82" s="110"/>
      <c r="AF82" s="110"/>
      <c r="AG82" s="110"/>
      <c r="AH82" s="110"/>
      <c r="AI82" s="110"/>
      <c r="AJ82" s="110"/>
      <c r="AK82" s="110"/>
      <c r="AL82" s="110"/>
      <c r="AM82" s="110"/>
      <c r="AN82" s="111"/>
      <c r="AO82" s="87">
        <v>217</v>
      </c>
      <c r="AP82" s="87"/>
      <c r="AQ82" s="87"/>
      <c r="AR82" s="87"/>
      <c r="AS82" s="87"/>
      <c r="AT82" s="87"/>
      <c r="AU82" s="87"/>
      <c r="AV82" s="87"/>
      <c r="AW82" s="87">
        <v>0</v>
      </c>
      <c r="AX82" s="87"/>
      <c r="AY82" s="87"/>
      <c r="AZ82" s="87"/>
      <c r="BA82" s="87"/>
      <c r="BB82" s="87"/>
      <c r="BC82" s="87"/>
      <c r="BD82" s="87"/>
      <c r="BE82" s="87">
        <f t="shared" si="0"/>
        <v>217</v>
      </c>
      <c r="BF82" s="87"/>
      <c r="BG82" s="87"/>
      <c r="BH82" s="87"/>
      <c r="BI82" s="87"/>
      <c r="BJ82" s="87"/>
      <c r="BK82" s="87"/>
      <c r="BL82" s="87"/>
    </row>
    <row r="83" spans="1:64" ht="12.75" customHeight="1">
      <c r="A83" s="65">
        <v>0</v>
      </c>
      <c r="B83" s="65"/>
      <c r="C83" s="65"/>
      <c r="D83" s="65"/>
      <c r="E83" s="65"/>
      <c r="F83" s="65"/>
      <c r="G83" s="107" t="s">
        <v>129</v>
      </c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9"/>
      <c r="Z83" s="86" t="s">
        <v>74</v>
      </c>
      <c r="AA83" s="86"/>
      <c r="AB83" s="86"/>
      <c r="AC83" s="86"/>
      <c r="AD83" s="86"/>
      <c r="AE83" s="110"/>
      <c r="AF83" s="110"/>
      <c r="AG83" s="110"/>
      <c r="AH83" s="110"/>
      <c r="AI83" s="110"/>
      <c r="AJ83" s="110"/>
      <c r="AK83" s="110"/>
      <c r="AL83" s="110"/>
      <c r="AM83" s="110"/>
      <c r="AN83" s="111"/>
      <c r="AO83" s="87">
        <v>465</v>
      </c>
      <c r="AP83" s="87"/>
      <c r="AQ83" s="87"/>
      <c r="AR83" s="87"/>
      <c r="AS83" s="87"/>
      <c r="AT83" s="87"/>
      <c r="AU83" s="87"/>
      <c r="AV83" s="87"/>
      <c r="AW83" s="87">
        <v>0</v>
      </c>
      <c r="AX83" s="87"/>
      <c r="AY83" s="87"/>
      <c r="AZ83" s="87"/>
      <c r="BA83" s="87"/>
      <c r="BB83" s="87"/>
      <c r="BC83" s="87"/>
      <c r="BD83" s="87"/>
      <c r="BE83" s="87">
        <f t="shared" si="0"/>
        <v>465</v>
      </c>
      <c r="BF83" s="87"/>
      <c r="BG83" s="87"/>
      <c r="BH83" s="87"/>
      <c r="BI83" s="87"/>
      <c r="BJ83" s="87"/>
      <c r="BK83" s="87"/>
      <c r="BL83" s="87"/>
    </row>
    <row r="84" spans="1:64" ht="51" customHeight="1">
      <c r="A84" s="65">
        <v>0</v>
      </c>
      <c r="B84" s="65"/>
      <c r="C84" s="65"/>
      <c r="D84" s="65"/>
      <c r="E84" s="65"/>
      <c r="F84" s="65"/>
      <c r="G84" s="107" t="s">
        <v>360</v>
      </c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9"/>
      <c r="Z84" s="86" t="s">
        <v>128</v>
      </c>
      <c r="AA84" s="86"/>
      <c r="AB84" s="86"/>
      <c r="AC84" s="86"/>
      <c r="AD84" s="86"/>
      <c r="AE84" s="110"/>
      <c r="AF84" s="110"/>
      <c r="AG84" s="110"/>
      <c r="AH84" s="110"/>
      <c r="AI84" s="110"/>
      <c r="AJ84" s="110"/>
      <c r="AK84" s="110"/>
      <c r="AL84" s="110"/>
      <c r="AM84" s="110"/>
      <c r="AN84" s="111"/>
      <c r="AO84" s="87">
        <v>5</v>
      </c>
      <c r="AP84" s="87"/>
      <c r="AQ84" s="87"/>
      <c r="AR84" s="87"/>
      <c r="AS84" s="87"/>
      <c r="AT84" s="87"/>
      <c r="AU84" s="87"/>
      <c r="AV84" s="87"/>
      <c r="AW84" s="87">
        <v>0</v>
      </c>
      <c r="AX84" s="87"/>
      <c r="AY84" s="87"/>
      <c r="AZ84" s="87"/>
      <c r="BA84" s="87"/>
      <c r="BB84" s="87"/>
      <c r="BC84" s="87"/>
      <c r="BD84" s="87"/>
      <c r="BE84" s="87">
        <f t="shared" si="0"/>
        <v>5</v>
      </c>
      <c r="BF84" s="87"/>
      <c r="BG84" s="87"/>
      <c r="BH84" s="87"/>
      <c r="BI84" s="87"/>
      <c r="BJ84" s="87"/>
      <c r="BK84" s="87"/>
      <c r="BL84" s="87"/>
    </row>
    <row r="85" spans="1:64" s="4" customFormat="1" ht="12.75" customHeight="1">
      <c r="A85" s="88">
        <v>0</v>
      </c>
      <c r="B85" s="88"/>
      <c r="C85" s="88"/>
      <c r="D85" s="88"/>
      <c r="E85" s="88"/>
      <c r="F85" s="88"/>
      <c r="G85" s="112" t="s">
        <v>83</v>
      </c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4"/>
      <c r="Z85" s="96"/>
      <c r="AA85" s="96"/>
      <c r="AB85" s="96"/>
      <c r="AC85" s="96"/>
      <c r="AD85" s="96"/>
      <c r="AE85" s="97"/>
      <c r="AF85" s="97"/>
      <c r="AG85" s="97"/>
      <c r="AH85" s="97"/>
      <c r="AI85" s="97"/>
      <c r="AJ85" s="97"/>
      <c r="AK85" s="97"/>
      <c r="AL85" s="97"/>
      <c r="AM85" s="97"/>
      <c r="AN85" s="98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>
        <f t="shared" si="0"/>
        <v>0</v>
      </c>
      <c r="BF85" s="92"/>
      <c r="BG85" s="92"/>
      <c r="BH85" s="92"/>
      <c r="BI85" s="92"/>
      <c r="BJ85" s="92"/>
      <c r="BK85" s="92"/>
      <c r="BL85" s="92"/>
    </row>
    <row r="86" spans="1:64" ht="51" customHeight="1">
      <c r="A86" s="65">
        <v>0</v>
      </c>
      <c r="B86" s="65"/>
      <c r="C86" s="65"/>
      <c r="D86" s="65"/>
      <c r="E86" s="65"/>
      <c r="F86" s="65"/>
      <c r="G86" s="107" t="s">
        <v>361</v>
      </c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9"/>
      <c r="Z86" s="86" t="s">
        <v>136</v>
      </c>
      <c r="AA86" s="86"/>
      <c r="AB86" s="86"/>
      <c r="AC86" s="86"/>
      <c r="AD86" s="86"/>
      <c r="AE86" s="110" t="s">
        <v>131</v>
      </c>
      <c r="AF86" s="110"/>
      <c r="AG86" s="110"/>
      <c r="AH86" s="110"/>
      <c r="AI86" s="110"/>
      <c r="AJ86" s="110"/>
      <c r="AK86" s="110"/>
      <c r="AL86" s="110"/>
      <c r="AM86" s="110"/>
      <c r="AN86" s="111"/>
      <c r="AO86" s="87">
        <v>520</v>
      </c>
      <c r="AP86" s="87"/>
      <c r="AQ86" s="87"/>
      <c r="AR86" s="87"/>
      <c r="AS86" s="87"/>
      <c r="AT86" s="87"/>
      <c r="AU86" s="87"/>
      <c r="AV86" s="87"/>
      <c r="AW86" s="87">
        <v>0</v>
      </c>
      <c r="AX86" s="87"/>
      <c r="AY86" s="87"/>
      <c r="AZ86" s="87"/>
      <c r="BA86" s="87"/>
      <c r="BB86" s="87"/>
      <c r="BC86" s="87"/>
      <c r="BD86" s="87"/>
      <c r="BE86" s="87">
        <f t="shared" si="0"/>
        <v>520</v>
      </c>
      <c r="BF86" s="87"/>
      <c r="BG86" s="87"/>
      <c r="BH86" s="87"/>
      <c r="BI86" s="87"/>
      <c r="BJ86" s="87"/>
      <c r="BK86" s="87"/>
      <c r="BL86" s="87"/>
    </row>
    <row r="87" spans="1:64" ht="51" customHeight="1">
      <c r="A87" s="65">
        <v>0</v>
      </c>
      <c r="B87" s="65"/>
      <c r="C87" s="65"/>
      <c r="D87" s="65"/>
      <c r="E87" s="65"/>
      <c r="F87" s="65"/>
      <c r="G87" s="107" t="s">
        <v>362</v>
      </c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9"/>
      <c r="Z87" s="86" t="s">
        <v>136</v>
      </c>
      <c r="AA87" s="86"/>
      <c r="AB87" s="86"/>
      <c r="AC87" s="86"/>
      <c r="AD87" s="86"/>
      <c r="AE87" s="110" t="s">
        <v>131</v>
      </c>
      <c r="AF87" s="110"/>
      <c r="AG87" s="110"/>
      <c r="AH87" s="110"/>
      <c r="AI87" s="110"/>
      <c r="AJ87" s="110"/>
      <c r="AK87" s="110"/>
      <c r="AL87" s="110"/>
      <c r="AM87" s="110"/>
      <c r="AN87" s="111"/>
      <c r="AO87" s="87">
        <v>12600</v>
      </c>
      <c r="AP87" s="87"/>
      <c r="AQ87" s="87"/>
      <c r="AR87" s="87"/>
      <c r="AS87" s="87"/>
      <c r="AT87" s="87"/>
      <c r="AU87" s="87"/>
      <c r="AV87" s="87"/>
      <c r="AW87" s="87">
        <v>0</v>
      </c>
      <c r="AX87" s="87"/>
      <c r="AY87" s="87"/>
      <c r="AZ87" s="87"/>
      <c r="BA87" s="87"/>
      <c r="BB87" s="87"/>
      <c r="BC87" s="87"/>
      <c r="BD87" s="87"/>
      <c r="BE87" s="87">
        <f t="shared" si="0"/>
        <v>12600</v>
      </c>
      <c r="BF87" s="87"/>
      <c r="BG87" s="87"/>
      <c r="BH87" s="87"/>
      <c r="BI87" s="87"/>
      <c r="BJ87" s="87"/>
      <c r="BK87" s="87"/>
      <c r="BL87" s="87"/>
    </row>
    <row r="88" spans="1:64" ht="51" customHeight="1">
      <c r="A88" s="65">
        <v>0</v>
      </c>
      <c r="B88" s="65"/>
      <c r="C88" s="65"/>
      <c r="D88" s="65"/>
      <c r="E88" s="65"/>
      <c r="F88" s="65"/>
      <c r="G88" s="107" t="s">
        <v>363</v>
      </c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9"/>
      <c r="Z88" s="86" t="s">
        <v>136</v>
      </c>
      <c r="AA88" s="86"/>
      <c r="AB88" s="86"/>
      <c r="AC88" s="86"/>
      <c r="AD88" s="86"/>
      <c r="AE88" s="110" t="s">
        <v>131</v>
      </c>
      <c r="AF88" s="110"/>
      <c r="AG88" s="110"/>
      <c r="AH88" s="110"/>
      <c r="AI88" s="110"/>
      <c r="AJ88" s="110"/>
      <c r="AK88" s="110"/>
      <c r="AL88" s="110"/>
      <c r="AM88" s="110"/>
      <c r="AN88" s="111"/>
      <c r="AO88" s="87">
        <v>0</v>
      </c>
      <c r="AP88" s="87"/>
      <c r="AQ88" s="87"/>
      <c r="AR88" s="87"/>
      <c r="AS88" s="87"/>
      <c r="AT88" s="87"/>
      <c r="AU88" s="87"/>
      <c r="AV88" s="87"/>
      <c r="AW88" s="87">
        <v>0</v>
      </c>
      <c r="AX88" s="87"/>
      <c r="AY88" s="87"/>
      <c r="AZ88" s="87"/>
      <c r="BA88" s="87"/>
      <c r="BB88" s="87"/>
      <c r="BC88" s="87"/>
      <c r="BD88" s="87"/>
      <c r="BE88" s="87">
        <f t="shared" si="0"/>
        <v>0</v>
      </c>
      <c r="BF88" s="87"/>
      <c r="BG88" s="87"/>
      <c r="BH88" s="87"/>
      <c r="BI88" s="87"/>
      <c r="BJ88" s="87"/>
      <c r="BK88" s="87"/>
      <c r="BL88" s="87"/>
    </row>
    <row r="89" spans="1:64" ht="12.75" customHeight="1">
      <c r="A89" s="65">
        <v>0</v>
      </c>
      <c r="B89" s="65"/>
      <c r="C89" s="65"/>
      <c r="D89" s="65"/>
      <c r="E89" s="65"/>
      <c r="F89" s="65"/>
      <c r="G89" s="107" t="s">
        <v>364</v>
      </c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9"/>
      <c r="Z89" s="86" t="s">
        <v>136</v>
      </c>
      <c r="AA89" s="86"/>
      <c r="AB89" s="86"/>
      <c r="AC89" s="86"/>
      <c r="AD89" s="86"/>
      <c r="AE89" s="110" t="s">
        <v>131</v>
      </c>
      <c r="AF89" s="110"/>
      <c r="AG89" s="110"/>
      <c r="AH89" s="110"/>
      <c r="AI89" s="110"/>
      <c r="AJ89" s="110"/>
      <c r="AK89" s="110"/>
      <c r="AL89" s="110"/>
      <c r="AM89" s="110"/>
      <c r="AN89" s="111"/>
      <c r="AO89" s="87">
        <v>9595</v>
      </c>
      <c r="AP89" s="87"/>
      <c r="AQ89" s="87"/>
      <c r="AR89" s="87"/>
      <c r="AS89" s="87"/>
      <c r="AT89" s="87"/>
      <c r="AU89" s="87"/>
      <c r="AV89" s="87"/>
      <c r="AW89" s="87">
        <v>0</v>
      </c>
      <c r="AX89" s="87"/>
      <c r="AY89" s="87"/>
      <c r="AZ89" s="87"/>
      <c r="BA89" s="87"/>
      <c r="BB89" s="87"/>
      <c r="BC89" s="87"/>
      <c r="BD89" s="87"/>
      <c r="BE89" s="87">
        <f t="shared" si="0"/>
        <v>9595</v>
      </c>
      <c r="BF89" s="87"/>
      <c r="BG89" s="87"/>
      <c r="BH89" s="87"/>
      <c r="BI89" s="87"/>
      <c r="BJ89" s="87"/>
      <c r="BK89" s="87"/>
      <c r="BL89" s="87"/>
    </row>
    <row r="90" spans="1:64" s="4" customFormat="1" ht="12.75" customHeight="1">
      <c r="A90" s="88">
        <v>0</v>
      </c>
      <c r="B90" s="88"/>
      <c r="C90" s="88"/>
      <c r="D90" s="88"/>
      <c r="E90" s="88"/>
      <c r="F90" s="88"/>
      <c r="G90" s="112" t="s">
        <v>89</v>
      </c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4"/>
      <c r="Z90" s="96"/>
      <c r="AA90" s="96"/>
      <c r="AB90" s="96"/>
      <c r="AC90" s="96"/>
      <c r="AD90" s="96"/>
      <c r="AE90" s="97"/>
      <c r="AF90" s="97"/>
      <c r="AG90" s="97"/>
      <c r="AH90" s="97"/>
      <c r="AI90" s="97"/>
      <c r="AJ90" s="97"/>
      <c r="AK90" s="97"/>
      <c r="AL90" s="97"/>
      <c r="AM90" s="97"/>
      <c r="AN90" s="98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>
        <f t="shared" si="0"/>
        <v>0</v>
      </c>
      <c r="BF90" s="92"/>
      <c r="BG90" s="92"/>
      <c r="BH90" s="92"/>
      <c r="BI90" s="92"/>
      <c r="BJ90" s="92"/>
      <c r="BK90" s="92"/>
      <c r="BL90" s="92"/>
    </row>
    <row r="91" spans="1:64" ht="25.5" customHeight="1">
      <c r="A91" s="65">
        <v>0</v>
      </c>
      <c r="B91" s="65"/>
      <c r="C91" s="65"/>
      <c r="D91" s="65"/>
      <c r="E91" s="65"/>
      <c r="F91" s="65"/>
      <c r="G91" s="107" t="s">
        <v>365</v>
      </c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9"/>
      <c r="Z91" s="86" t="s">
        <v>128</v>
      </c>
      <c r="AA91" s="86"/>
      <c r="AB91" s="86"/>
      <c r="AC91" s="86"/>
      <c r="AD91" s="86"/>
      <c r="AE91" s="110"/>
      <c r="AF91" s="110"/>
      <c r="AG91" s="110"/>
      <c r="AH91" s="110"/>
      <c r="AI91" s="110"/>
      <c r="AJ91" s="110"/>
      <c r="AK91" s="110"/>
      <c r="AL91" s="110"/>
      <c r="AM91" s="110"/>
      <c r="AN91" s="111"/>
      <c r="AO91" s="87">
        <v>227</v>
      </c>
      <c r="AP91" s="87"/>
      <c r="AQ91" s="87"/>
      <c r="AR91" s="87"/>
      <c r="AS91" s="87"/>
      <c r="AT91" s="87"/>
      <c r="AU91" s="87"/>
      <c r="AV91" s="87"/>
      <c r="AW91" s="87">
        <v>0</v>
      </c>
      <c r="AX91" s="87"/>
      <c r="AY91" s="87"/>
      <c r="AZ91" s="87"/>
      <c r="BA91" s="87"/>
      <c r="BB91" s="87"/>
      <c r="BC91" s="87"/>
      <c r="BD91" s="87"/>
      <c r="BE91" s="87">
        <f t="shared" si="0"/>
        <v>227</v>
      </c>
      <c r="BF91" s="87"/>
      <c r="BG91" s="87"/>
      <c r="BH91" s="87"/>
      <c r="BI91" s="87"/>
      <c r="BJ91" s="87"/>
      <c r="BK91" s="87"/>
      <c r="BL91" s="87"/>
    </row>
    <row r="92" spans="1:64" ht="12.75" customHeight="1">
      <c r="A92" s="65">
        <v>0</v>
      </c>
      <c r="B92" s="65"/>
      <c r="C92" s="65"/>
      <c r="D92" s="65"/>
      <c r="E92" s="65"/>
      <c r="F92" s="65"/>
      <c r="G92" s="107" t="s">
        <v>366</v>
      </c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9"/>
      <c r="Z92" s="86" t="s">
        <v>128</v>
      </c>
      <c r="AA92" s="86"/>
      <c r="AB92" s="86"/>
      <c r="AC92" s="86"/>
      <c r="AD92" s="86"/>
      <c r="AE92" s="110"/>
      <c r="AF92" s="110"/>
      <c r="AG92" s="110"/>
      <c r="AH92" s="110"/>
      <c r="AI92" s="110"/>
      <c r="AJ92" s="110"/>
      <c r="AK92" s="110"/>
      <c r="AL92" s="110"/>
      <c r="AM92" s="110"/>
      <c r="AN92" s="111"/>
      <c r="AO92" s="87">
        <v>42</v>
      </c>
      <c r="AP92" s="87"/>
      <c r="AQ92" s="87"/>
      <c r="AR92" s="87"/>
      <c r="AS92" s="87"/>
      <c r="AT92" s="87"/>
      <c r="AU92" s="87"/>
      <c r="AV92" s="87"/>
      <c r="AW92" s="87">
        <v>0</v>
      </c>
      <c r="AX92" s="87"/>
      <c r="AY92" s="87"/>
      <c r="AZ92" s="87"/>
      <c r="BA92" s="87"/>
      <c r="BB92" s="87"/>
      <c r="BC92" s="87"/>
      <c r="BD92" s="87"/>
      <c r="BE92" s="87">
        <f t="shared" si="0"/>
        <v>42</v>
      </c>
      <c r="BF92" s="87"/>
      <c r="BG92" s="87"/>
      <c r="BH92" s="87"/>
      <c r="BI92" s="87"/>
      <c r="BJ92" s="87"/>
      <c r="BK92" s="87"/>
      <c r="BL92" s="87"/>
    </row>
    <row r="93" spans="1:64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>
      <c r="A95" s="104" t="s">
        <v>99</v>
      </c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5"/>
      <c r="AO95" s="50" t="s">
        <v>101</v>
      </c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</row>
    <row r="96" spans="1:64">
      <c r="W96" s="102" t="s">
        <v>5</v>
      </c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O96" s="102" t="s">
        <v>52</v>
      </c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</row>
    <row r="97" spans="1:59" ht="15.75" customHeight="1">
      <c r="A97" s="106" t="s">
        <v>3</v>
      </c>
      <c r="B97" s="106"/>
      <c r="C97" s="106"/>
      <c r="D97" s="106"/>
      <c r="E97" s="106"/>
      <c r="F97" s="106"/>
    </row>
    <row r="98" spans="1:59" ht="13.15" customHeight="1">
      <c r="A98" s="41" t="s">
        <v>98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</row>
    <row r="99" spans="1:59">
      <c r="A99" s="103" t="s">
        <v>47</v>
      </c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103"/>
      <c r="AN99" s="103"/>
      <c r="AO99" s="103"/>
      <c r="AP99" s="103"/>
      <c r="AQ99" s="103"/>
      <c r="AR99" s="103"/>
      <c r="AS99" s="103"/>
    </row>
    <row r="100" spans="1:59" ht="10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customHeight="1">
      <c r="A101" s="104" t="s">
        <v>100</v>
      </c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105"/>
      <c r="AJ101" s="105"/>
      <c r="AK101" s="105"/>
      <c r="AL101" s="105"/>
      <c r="AM101" s="105"/>
      <c r="AN101" s="5"/>
      <c r="AO101" s="50" t="s">
        <v>102</v>
      </c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</row>
    <row r="102" spans="1:59">
      <c r="W102" s="102" t="s">
        <v>5</v>
      </c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O102" s="102" t="s">
        <v>52</v>
      </c>
      <c r="AP102" s="102"/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2"/>
      <c r="BG102" s="102"/>
    </row>
    <row r="103" spans="1:59">
      <c r="A103" s="100">
        <v>44218</v>
      </c>
      <c r="B103" s="101"/>
      <c r="C103" s="101"/>
      <c r="D103" s="101"/>
      <c r="E103" s="101"/>
      <c r="F103" s="101"/>
      <c r="G103" s="101"/>
      <c r="H103" s="101"/>
    </row>
    <row r="104" spans="1:59">
      <c r="A104" s="102" t="s">
        <v>45</v>
      </c>
      <c r="B104" s="102"/>
      <c r="C104" s="102"/>
      <c r="D104" s="102"/>
      <c r="E104" s="102"/>
      <c r="F104" s="102"/>
      <c r="G104" s="102"/>
      <c r="H104" s="102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>
      <c r="A105" s="24" t="s">
        <v>46</v>
      </c>
    </row>
  </sheetData>
  <mergeCells count="349"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95:V95"/>
    <mergeCell ref="W95:AM95"/>
    <mergeCell ref="AO95:BG95"/>
    <mergeCell ref="W96:AM96"/>
    <mergeCell ref="AO96:BG96"/>
    <mergeCell ref="A97:F97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103:H103"/>
    <mergeCell ref="A104:H104"/>
    <mergeCell ref="A98:AS98"/>
    <mergeCell ref="A99:AS99"/>
    <mergeCell ref="A101:V101"/>
    <mergeCell ref="W101:AM101"/>
    <mergeCell ref="AO101:BG101"/>
    <mergeCell ref="W102:AM102"/>
    <mergeCell ref="AO102:BG102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8:L69 H71:L72 H77:L79 H82:L83 H85:L85 H90:L90 G65:G92">
    <cfRule type="cellIs" dxfId="5" priority="3" stopIfTrue="1" operator="equal">
      <formula>$G64</formula>
    </cfRule>
  </conditionalFormatting>
  <conditionalFormatting sqref="D49:D50 D50:I50">
    <cfRule type="cellIs" dxfId="4" priority="2" stopIfTrue="1" operator="equal">
      <formula>$D48</formula>
    </cfRule>
  </conditionalFormatting>
  <conditionalFormatting sqref="A65:F92">
    <cfRule type="cellIs" dxfId="3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5"/>
  <sheetViews>
    <sheetView topLeftCell="A16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97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42" t="s">
        <v>97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>
      <c r="AO5" s="43" t="s">
        <v>20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ht="12.75" customHeight="1">
      <c r="AO7" s="50" t="s">
        <v>96</v>
      </c>
      <c r="AP7" s="50"/>
      <c r="AQ7" s="50"/>
      <c r="AR7" s="50"/>
      <c r="AS7" s="50"/>
      <c r="AT7" s="50"/>
      <c r="AU7" s="50"/>
      <c r="AV7" s="1" t="s">
        <v>63</v>
      </c>
      <c r="AW7" s="50">
        <v>14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105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7" t="s">
        <v>95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97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103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62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55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7" t="s">
        <v>109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328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103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61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55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57" customHeight="1">
      <c r="A19" s="25" t="s">
        <v>54</v>
      </c>
      <c r="B19" s="47" t="s">
        <v>386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388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349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387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104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57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58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59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60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2" t="s">
        <v>50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1788926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51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1788926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>
      <c r="A23" s="56" t="s">
        <v>22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57.5" customHeight="1">
      <c r="A26" s="55" t="s">
        <v>384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>
      <c r="A29" s="57" t="s">
        <v>28</v>
      </c>
      <c r="B29" s="57"/>
      <c r="C29" s="57"/>
      <c r="D29" s="57"/>
      <c r="E29" s="57"/>
      <c r="F29" s="57"/>
      <c r="G29" s="58" t="s">
        <v>40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>
      <c r="A31" s="65" t="s">
        <v>33</v>
      </c>
      <c r="B31" s="65"/>
      <c r="C31" s="65"/>
      <c r="D31" s="65"/>
      <c r="E31" s="65"/>
      <c r="F31" s="65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65">
        <v>1</v>
      </c>
      <c r="B32" s="65"/>
      <c r="C32" s="65"/>
      <c r="D32" s="65"/>
      <c r="E32" s="65"/>
      <c r="F32" s="65"/>
      <c r="G32" s="69" t="s">
        <v>331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6" t="s">
        <v>38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>
      <c r="A35" s="55" t="s">
        <v>385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6" t="s">
        <v>39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>
      <c r="A38" s="57" t="s">
        <v>28</v>
      </c>
      <c r="B38" s="57"/>
      <c r="C38" s="57"/>
      <c r="D38" s="57"/>
      <c r="E38" s="57"/>
      <c r="F38" s="57"/>
      <c r="G38" s="58" t="s">
        <v>25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>
      <c r="A40" s="65" t="s">
        <v>6</v>
      </c>
      <c r="B40" s="65"/>
      <c r="C40" s="65"/>
      <c r="D40" s="65"/>
      <c r="E40" s="65"/>
      <c r="F40" s="65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65">
        <v>1</v>
      </c>
      <c r="B41" s="65"/>
      <c r="C41" s="65"/>
      <c r="D41" s="65"/>
      <c r="E41" s="65"/>
      <c r="F41" s="65"/>
      <c r="G41" s="69" t="s">
        <v>372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6" t="s">
        <v>41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1" t="s">
        <v>28</v>
      </c>
      <c r="B45" s="61"/>
      <c r="C45" s="61"/>
      <c r="D45" s="73" t="s">
        <v>26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1" t="s">
        <v>29</v>
      </c>
      <c r="AD45" s="61"/>
      <c r="AE45" s="61"/>
      <c r="AF45" s="61"/>
      <c r="AG45" s="61"/>
      <c r="AH45" s="61"/>
      <c r="AI45" s="61"/>
      <c r="AJ45" s="61"/>
      <c r="AK45" s="61" t="s">
        <v>30</v>
      </c>
      <c r="AL45" s="61"/>
      <c r="AM45" s="61"/>
      <c r="AN45" s="61"/>
      <c r="AO45" s="61"/>
      <c r="AP45" s="61"/>
      <c r="AQ45" s="61"/>
      <c r="AR45" s="61"/>
      <c r="AS45" s="61" t="s">
        <v>27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1"/>
      <c r="B46" s="61"/>
      <c r="C46" s="61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1">
        <v>1</v>
      </c>
      <c r="B47" s="61"/>
      <c r="C47" s="61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5" t="s">
        <v>6</v>
      </c>
      <c r="B48" s="65"/>
      <c r="C48" s="65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8</v>
      </c>
      <c r="AD48" s="85"/>
      <c r="AE48" s="85"/>
      <c r="AF48" s="85"/>
      <c r="AG48" s="85"/>
      <c r="AH48" s="85"/>
      <c r="AI48" s="85"/>
      <c r="AJ48" s="85"/>
      <c r="AK48" s="85" t="s">
        <v>9</v>
      </c>
      <c r="AL48" s="85"/>
      <c r="AM48" s="85"/>
      <c r="AN48" s="85"/>
      <c r="AO48" s="85"/>
      <c r="AP48" s="85"/>
      <c r="AQ48" s="85"/>
      <c r="AR48" s="85"/>
      <c r="AS48" s="86" t="s">
        <v>10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65">
        <v>1</v>
      </c>
      <c r="B49" s="65"/>
      <c r="C49" s="65"/>
      <c r="D49" s="69" t="s">
        <v>372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87">
        <v>1788926</v>
      </c>
      <c r="AD49" s="87"/>
      <c r="AE49" s="87"/>
      <c r="AF49" s="87"/>
      <c r="AG49" s="87"/>
      <c r="AH49" s="87"/>
      <c r="AI49" s="87"/>
      <c r="AJ49" s="87"/>
      <c r="AK49" s="87">
        <v>0</v>
      </c>
      <c r="AL49" s="87"/>
      <c r="AM49" s="87"/>
      <c r="AN49" s="87"/>
      <c r="AO49" s="87"/>
      <c r="AP49" s="87"/>
      <c r="AQ49" s="87"/>
      <c r="AR49" s="87"/>
      <c r="AS49" s="87">
        <f>AC49+AK49</f>
        <v>1788926</v>
      </c>
      <c r="AT49" s="87"/>
      <c r="AU49" s="87"/>
      <c r="AV49" s="87"/>
      <c r="AW49" s="87"/>
      <c r="AX49" s="87"/>
      <c r="AY49" s="87"/>
      <c r="AZ49" s="8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69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1788926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1788926</v>
      </c>
      <c r="AT50" s="92"/>
      <c r="AU50" s="92"/>
      <c r="AV50" s="92"/>
      <c r="AW50" s="92"/>
      <c r="AX50" s="92"/>
      <c r="AY50" s="92"/>
      <c r="AZ50" s="9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1" t="s">
        <v>28</v>
      </c>
      <c r="B54" s="61"/>
      <c r="C54" s="61"/>
      <c r="D54" s="73" t="s">
        <v>34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61" t="s">
        <v>29</v>
      </c>
      <c r="AC54" s="61"/>
      <c r="AD54" s="61"/>
      <c r="AE54" s="61"/>
      <c r="AF54" s="61"/>
      <c r="AG54" s="61"/>
      <c r="AH54" s="61"/>
      <c r="AI54" s="61"/>
      <c r="AJ54" s="61" t="s">
        <v>30</v>
      </c>
      <c r="AK54" s="61"/>
      <c r="AL54" s="61"/>
      <c r="AM54" s="61"/>
      <c r="AN54" s="61"/>
      <c r="AO54" s="61"/>
      <c r="AP54" s="61"/>
      <c r="AQ54" s="61"/>
      <c r="AR54" s="61" t="s">
        <v>27</v>
      </c>
      <c r="AS54" s="61"/>
      <c r="AT54" s="61"/>
      <c r="AU54" s="61"/>
      <c r="AV54" s="61"/>
      <c r="AW54" s="61"/>
      <c r="AX54" s="61"/>
      <c r="AY54" s="61"/>
    </row>
    <row r="55" spans="1:79" ht="29.1" customHeight="1">
      <c r="A55" s="61"/>
      <c r="B55" s="61"/>
      <c r="C55" s="61"/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>
      <c r="A56" s="61">
        <v>1</v>
      </c>
      <c r="B56" s="61"/>
      <c r="C56" s="61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>
      <c r="A57" s="65" t="s">
        <v>6</v>
      </c>
      <c r="B57" s="65"/>
      <c r="C57" s="65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85" t="s">
        <v>8</v>
      </c>
      <c r="AC57" s="85"/>
      <c r="AD57" s="85"/>
      <c r="AE57" s="85"/>
      <c r="AF57" s="85"/>
      <c r="AG57" s="85"/>
      <c r="AH57" s="85"/>
      <c r="AI57" s="85"/>
      <c r="AJ57" s="85" t="s">
        <v>9</v>
      </c>
      <c r="AK57" s="85"/>
      <c r="AL57" s="85"/>
      <c r="AM57" s="85"/>
      <c r="AN57" s="85"/>
      <c r="AO57" s="85"/>
      <c r="AP57" s="85"/>
      <c r="AQ57" s="85"/>
      <c r="AR57" s="85" t="s">
        <v>10</v>
      </c>
      <c r="AS57" s="85"/>
      <c r="AT57" s="85"/>
      <c r="AU57" s="85"/>
      <c r="AV57" s="85"/>
      <c r="AW57" s="85"/>
      <c r="AX57" s="85"/>
      <c r="AY57" s="85"/>
      <c r="CA57" s="1" t="s">
        <v>15</v>
      </c>
    </row>
    <row r="58" spans="1:79" ht="25.5" customHeight="1">
      <c r="A58" s="65">
        <v>1</v>
      </c>
      <c r="B58" s="65"/>
      <c r="C58" s="65"/>
      <c r="D58" s="69" t="s">
        <v>70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87">
        <v>74000</v>
      </c>
      <c r="AC58" s="87"/>
      <c r="AD58" s="87"/>
      <c r="AE58" s="87"/>
      <c r="AF58" s="87"/>
      <c r="AG58" s="87"/>
      <c r="AH58" s="87"/>
      <c r="AI58" s="87"/>
      <c r="AJ58" s="87">
        <v>0</v>
      </c>
      <c r="AK58" s="87"/>
      <c r="AL58" s="87"/>
      <c r="AM58" s="87"/>
      <c r="AN58" s="87"/>
      <c r="AO58" s="87"/>
      <c r="AP58" s="87"/>
      <c r="AQ58" s="87"/>
      <c r="AR58" s="87">
        <f>AB58+AJ58</f>
        <v>74000</v>
      </c>
      <c r="AS58" s="87"/>
      <c r="AT58" s="87"/>
      <c r="AU58" s="87"/>
      <c r="AV58" s="87"/>
      <c r="AW58" s="87"/>
      <c r="AX58" s="87"/>
      <c r="AY58" s="87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74000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74000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56" t="s">
        <v>43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2" spans="1:79" ht="30" customHeight="1">
      <c r="A62" s="61" t="s">
        <v>28</v>
      </c>
      <c r="B62" s="61"/>
      <c r="C62" s="61"/>
      <c r="D62" s="61"/>
      <c r="E62" s="61"/>
      <c r="F62" s="61"/>
      <c r="G62" s="79" t="s">
        <v>44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61" t="s">
        <v>2</v>
      </c>
      <c r="AA62" s="61"/>
      <c r="AB62" s="61"/>
      <c r="AC62" s="61"/>
      <c r="AD62" s="61"/>
      <c r="AE62" s="61" t="s">
        <v>1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79" t="s">
        <v>29</v>
      </c>
      <c r="AP62" s="80"/>
      <c r="AQ62" s="80"/>
      <c r="AR62" s="80"/>
      <c r="AS62" s="80"/>
      <c r="AT62" s="80"/>
      <c r="AU62" s="80"/>
      <c r="AV62" s="81"/>
      <c r="AW62" s="79" t="s">
        <v>30</v>
      </c>
      <c r="AX62" s="80"/>
      <c r="AY62" s="80"/>
      <c r="AZ62" s="80"/>
      <c r="BA62" s="80"/>
      <c r="BB62" s="80"/>
      <c r="BC62" s="80"/>
      <c r="BD62" s="81"/>
      <c r="BE62" s="79" t="s">
        <v>27</v>
      </c>
      <c r="BF62" s="80"/>
      <c r="BG62" s="80"/>
      <c r="BH62" s="80"/>
      <c r="BI62" s="80"/>
      <c r="BJ62" s="80"/>
      <c r="BK62" s="80"/>
      <c r="BL62" s="81"/>
    </row>
    <row r="63" spans="1:79" ht="15.75" customHeight="1">
      <c r="A63" s="61">
        <v>1</v>
      </c>
      <c r="B63" s="61"/>
      <c r="C63" s="61"/>
      <c r="D63" s="61"/>
      <c r="E63" s="61"/>
      <c r="F63" s="61"/>
      <c r="G63" s="79">
        <v>2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>
      <c r="A64" s="65" t="s">
        <v>33</v>
      </c>
      <c r="B64" s="65"/>
      <c r="C64" s="65"/>
      <c r="D64" s="65"/>
      <c r="E64" s="65"/>
      <c r="F64" s="65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65" t="s">
        <v>19</v>
      </c>
      <c r="AA64" s="65"/>
      <c r="AB64" s="65"/>
      <c r="AC64" s="65"/>
      <c r="AD64" s="65"/>
      <c r="AE64" s="99" t="s">
        <v>32</v>
      </c>
      <c r="AF64" s="99"/>
      <c r="AG64" s="99"/>
      <c r="AH64" s="99"/>
      <c r="AI64" s="99"/>
      <c r="AJ64" s="99"/>
      <c r="AK64" s="99"/>
      <c r="AL64" s="99"/>
      <c r="AM64" s="99"/>
      <c r="AN64" s="66"/>
      <c r="AO64" s="85" t="s">
        <v>8</v>
      </c>
      <c r="AP64" s="85"/>
      <c r="AQ64" s="85"/>
      <c r="AR64" s="85"/>
      <c r="AS64" s="85"/>
      <c r="AT64" s="85"/>
      <c r="AU64" s="85"/>
      <c r="AV64" s="85"/>
      <c r="AW64" s="85" t="s">
        <v>31</v>
      </c>
      <c r="AX64" s="85"/>
      <c r="AY64" s="85"/>
      <c r="AZ64" s="85"/>
      <c r="BA64" s="85"/>
      <c r="BB64" s="85"/>
      <c r="BC64" s="85"/>
      <c r="BD64" s="85"/>
      <c r="BE64" s="85" t="s">
        <v>10</v>
      </c>
      <c r="BF64" s="85"/>
      <c r="BG64" s="85"/>
      <c r="BH64" s="85"/>
      <c r="BI64" s="85"/>
      <c r="BJ64" s="85"/>
      <c r="BK64" s="85"/>
      <c r="BL64" s="85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3" t="s">
        <v>71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>
        <f t="shared" ref="BE65:BE82" si="0">AO65+AW65</f>
        <v>0</v>
      </c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>
      <c r="A66" s="65">
        <v>0</v>
      </c>
      <c r="B66" s="65"/>
      <c r="C66" s="65"/>
      <c r="D66" s="65"/>
      <c r="E66" s="65"/>
      <c r="F66" s="65"/>
      <c r="G66" s="107" t="s">
        <v>373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86" t="s">
        <v>74</v>
      </c>
      <c r="AA66" s="86"/>
      <c r="AB66" s="86"/>
      <c r="AC66" s="86"/>
      <c r="AD66" s="86"/>
      <c r="AE66" s="110" t="s">
        <v>121</v>
      </c>
      <c r="AF66" s="110"/>
      <c r="AG66" s="110"/>
      <c r="AH66" s="110"/>
      <c r="AI66" s="110"/>
      <c r="AJ66" s="110"/>
      <c r="AK66" s="110"/>
      <c r="AL66" s="110"/>
      <c r="AM66" s="110"/>
      <c r="AN66" s="111"/>
      <c r="AO66" s="87">
        <v>1</v>
      </c>
      <c r="AP66" s="87"/>
      <c r="AQ66" s="87"/>
      <c r="AR66" s="87"/>
      <c r="AS66" s="87"/>
      <c r="AT66" s="87"/>
      <c r="AU66" s="87"/>
      <c r="AV66" s="87"/>
      <c r="AW66" s="87">
        <v>0</v>
      </c>
      <c r="AX66" s="87"/>
      <c r="AY66" s="87"/>
      <c r="AZ66" s="87"/>
      <c r="BA66" s="87"/>
      <c r="BB66" s="87"/>
      <c r="BC66" s="87"/>
      <c r="BD66" s="87"/>
      <c r="BE66" s="87">
        <f t="shared" si="0"/>
        <v>1</v>
      </c>
      <c r="BF66" s="87"/>
      <c r="BG66" s="87"/>
      <c r="BH66" s="87"/>
      <c r="BI66" s="87"/>
      <c r="BJ66" s="87"/>
      <c r="BK66" s="87"/>
      <c r="BL66" s="87"/>
    </row>
    <row r="67" spans="1:79" ht="12.75" customHeight="1">
      <c r="A67" s="65">
        <v>0</v>
      </c>
      <c r="B67" s="65"/>
      <c r="C67" s="65"/>
      <c r="D67" s="65"/>
      <c r="E67" s="65"/>
      <c r="F67" s="65"/>
      <c r="G67" s="107" t="s">
        <v>374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86" t="s">
        <v>74</v>
      </c>
      <c r="AA67" s="86"/>
      <c r="AB67" s="86"/>
      <c r="AC67" s="86"/>
      <c r="AD67" s="86"/>
      <c r="AE67" s="110" t="s">
        <v>75</v>
      </c>
      <c r="AF67" s="110"/>
      <c r="AG67" s="110"/>
      <c r="AH67" s="110"/>
      <c r="AI67" s="110"/>
      <c r="AJ67" s="110"/>
      <c r="AK67" s="110"/>
      <c r="AL67" s="110"/>
      <c r="AM67" s="110"/>
      <c r="AN67" s="111"/>
      <c r="AO67" s="87">
        <v>15</v>
      </c>
      <c r="AP67" s="87"/>
      <c r="AQ67" s="87"/>
      <c r="AR67" s="87"/>
      <c r="AS67" s="87"/>
      <c r="AT67" s="87"/>
      <c r="AU67" s="87"/>
      <c r="AV67" s="87"/>
      <c r="AW67" s="87">
        <v>0</v>
      </c>
      <c r="AX67" s="87"/>
      <c r="AY67" s="87"/>
      <c r="AZ67" s="87"/>
      <c r="BA67" s="87"/>
      <c r="BB67" s="87"/>
      <c r="BC67" s="87"/>
      <c r="BD67" s="87"/>
      <c r="BE67" s="87">
        <f t="shared" si="0"/>
        <v>15</v>
      </c>
      <c r="BF67" s="87"/>
      <c r="BG67" s="87"/>
      <c r="BH67" s="87"/>
      <c r="BI67" s="87"/>
      <c r="BJ67" s="87"/>
      <c r="BK67" s="87"/>
      <c r="BL67" s="87"/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112" t="s">
        <v>374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96"/>
      <c r="AA68" s="96"/>
      <c r="AB68" s="96"/>
      <c r="AC68" s="96"/>
      <c r="AD68" s="96"/>
      <c r="AE68" s="97"/>
      <c r="AF68" s="97"/>
      <c r="AG68" s="97"/>
      <c r="AH68" s="97"/>
      <c r="AI68" s="97"/>
      <c r="AJ68" s="97"/>
      <c r="AK68" s="97"/>
      <c r="AL68" s="97"/>
      <c r="AM68" s="97"/>
      <c r="AN68" s="98"/>
      <c r="AO68" s="92">
        <v>15</v>
      </c>
      <c r="AP68" s="92"/>
      <c r="AQ68" s="92"/>
      <c r="AR68" s="92"/>
      <c r="AS68" s="92"/>
      <c r="AT68" s="92"/>
      <c r="AU68" s="92"/>
      <c r="AV68" s="92"/>
      <c r="AW68" s="92">
        <v>0</v>
      </c>
      <c r="AX68" s="92"/>
      <c r="AY68" s="92"/>
      <c r="AZ68" s="92"/>
      <c r="BA68" s="92"/>
      <c r="BB68" s="92"/>
      <c r="BC68" s="92"/>
      <c r="BD68" s="92"/>
      <c r="BE68" s="92">
        <f t="shared" si="0"/>
        <v>15</v>
      </c>
      <c r="BF68" s="92"/>
      <c r="BG68" s="92"/>
      <c r="BH68" s="92"/>
      <c r="BI68" s="92"/>
      <c r="BJ68" s="92"/>
      <c r="BK68" s="92"/>
      <c r="BL68" s="92"/>
    </row>
    <row r="69" spans="1:79" ht="12.75" customHeight="1">
      <c r="A69" s="65">
        <v>0</v>
      </c>
      <c r="B69" s="65"/>
      <c r="C69" s="65"/>
      <c r="D69" s="65"/>
      <c r="E69" s="65"/>
      <c r="F69" s="65"/>
      <c r="G69" s="107" t="s">
        <v>73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86" t="s">
        <v>74</v>
      </c>
      <c r="AA69" s="86"/>
      <c r="AB69" s="86"/>
      <c r="AC69" s="86"/>
      <c r="AD69" s="86"/>
      <c r="AE69" s="110" t="s">
        <v>75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87">
        <v>2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f t="shared" si="0"/>
        <v>2</v>
      </c>
      <c r="BF69" s="87"/>
      <c r="BG69" s="87"/>
      <c r="BH69" s="87"/>
      <c r="BI69" s="87"/>
      <c r="BJ69" s="87"/>
      <c r="BK69" s="87"/>
      <c r="BL69" s="87"/>
    </row>
    <row r="70" spans="1:79" ht="12.75" customHeight="1">
      <c r="A70" s="65">
        <v>0</v>
      </c>
      <c r="B70" s="65"/>
      <c r="C70" s="65"/>
      <c r="D70" s="65"/>
      <c r="E70" s="65"/>
      <c r="F70" s="65"/>
      <c r="G70" s="107" t="s">
        <v>129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86" t="s">
        <v>74</v>
      </c>
      <c r="AA70" s="86"/>
      <c r="AB70" s="86"/>
      <c r="AC70" s="86"/>
      <c r="AD70" s="86"/>
      <c r="AE70" s="110" t="s">
        <v>75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87">
        <v>13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f t="shared" si="0"/>
        <v>13</v>
      </c>
      <c r="BF70" s="87"/>
      <c r="BG70" s="87"/>
      <c r="BH70" s="87"/>
      <c r="BI70" s="87"/>
      <c r="BJ70" s="87"/>
      <c r="BK70" s="87"/>
      <c r="BL70" s="87"/>
    </row>
    <row r="71" spans="1:79" ht="25.5" customHeight="1">
      <c r="A71" s="65">
        <v>0</v>
      </c>
      <c r="B71" s="65"/>
      <c r="C71" s="65"/>
      <c r="D71" s="65"/>
      <c r="E71" s="65"/>
      <c r="F71" s="65"/>
      <c r="G71" s="107" t="s">
        <v>375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86" t="s">
        <v>74</v>
      </c>
      <c r="AA71" s="86"/>
      <c r="AB71" s="86"/>
      <c r="AC71" s="86"/>
      <c r="AD71" s="86"/>
      <c r="AE71" s="110"/>
      <c r="AF71" s="110"/>
      <c r="AG71" s="110"/>
      <c r="AH71" s="110"/>
      <c r="AI71" s="110"/>
      <c r="AJ71" s="110"/>
      <c r="AK71" s="110"/>
      <c r="AL71" s="110"/>
      <c r="AM71" s="110"/>
      <c r="AN71" s="111"/>
      <c r="AO71" s="87">
        <v>24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f t="shared" si="0"/>
        <v>24</v>
      </c>
      <c r="BF71" s="87"/>
      <c r="BG71" s="87"/>
      <c r="BH71" s="87"/>
      <c r="BI71" s="87"/>
      <c r="BJ71" s="87"/>
      <c r="BK71" s="87"/>
      <c r="BL71" s="87"/>
    </row>
    <row r="72" spans="1:79" ht="25.5" customHeight="1">
      <c r="A72" s="65">
        <v>0</v>
      </c>
      <c r="B72" s="65"/>
      <c r="C72" s="65"/>
      <c r="D72" s="65"/>
      <c r="E72" s="65"/>
      <c r="F72" s="65"/>
      <c r="G72" s="107" t="s">
        <v>376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86" t="s">
        <v>136</v>
      </c>
      <c r="AA72" s="86"/>
      <c r="AB72" s="86"/>
      <c r="AC72" s="86"/>
      <c r="AD72" s="86"/>
      <c r="AE72" s="110" t="s">
        <v>278</v>
      </c>
      <c r="AF72" s="110"/>
      <c r="AG72" s="110"/>
      <c r="AH72" s="110"/>
      <c r="AI72" s="110"/>
      <c r="AJ72" s="110"/>
      <c r="AK72" s="110"/>
      <c r="AL72" s="110"/>
      <c r="AM72" s="110"/>
      <c r="AN72" s="111"/>
      <c r="AO72" s="87">
        <v>98500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f t="shared" si="0"/>
        <v>98500</v>
      </c>
      <c r="BF72" s="87"/>
      <c r="BG72" s="87"/>
      <c r="BH72" s="87"/>
      <c r="BI72" s="87"/>
      <c r="BJ72" s="87"/>
      <c r="BK72" s="87"/>
      <c r="BL72" s="87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12" t="s">
        <v>77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96"/>
      <c r="AA73" s="96"/>
      <c r="AB73" s="96"/>
      <c r="AC73" s="96"/>
      <c r="AD73" s="96"/>
      <c r="AE73" s="97"/>
      <c r="AF73" s="97"/>
      <c r="AG73" s="97"/>
      <c r="AH73" s="97"/>
      <c r="AI73" s="97"/>
      <c r="AJ73" s="97"/>
      <c r="AK73" s="97"/>
      <c r="AL73" s="97"/>
      <c r="AM73" s="97"/>
      <c r="AN73" s="98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>
        <f t="shared" si="0"/>
        <v>0</v>
      </c>
      <c r="BF73" s="92"/>
      <c r="BG73" s="92"/>
      <c r="BH73" s="92"/>
      <c r="BI73" s="92"/>
      <c r="BJ73" s="92"/>
      <c r="BK73" s="92"/>
      <c r="BL73" s="92"/>
    </row>
    <row r="74" spans="1:79" ht="25.5" customHeight="1">
      <c r="A74" s="65">
        <v>0</v>
      </c>
      <c r="B74" s="65"/>
      <c r="C74" s="65"/>
      <c r="D74" s="65"/>
      <c r="E74" s="65"/>
      <c r="F74" s="65"/>
      <c r="G74" s="107" t="s">
        <v>377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86" t="s">
        <v>74</v>
      </c>
      <c r="AA74" s="86"/>
      <c r="AB74" s="86"/>
      <c r="AC74" s="86"/>
      <c r="AD74" s="86"/>
      <c r="AE74" s="110"/>
      <c r="AF74" s="110"/>
      <c r="AG74" s="110"/>
      <c r="AH74" s="110"/>
      <c r="AI74" s="110"/>
      <c r="AJ74" s="110"/>
      <c r="AK74" s="110"/>
      <c r="AL74" s="110"/>
      <c r="AM74" s="110"/>
      <c r="AN74" s="111"/>
      <c r="AO74" s="87">
        <v>1383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f t="shared" si="0"/>
        <v>1383</v>
      </c>
      <c r="BF74" s="87"/>
      <c r="BG74" s="87"/>
      <c r="BH74" s="87"/>
      <c r="BI74" s="87"/>
      <c r="BJ74" s="87"/>
      <c r="BK74" s="87"/>
      <c r="BL74" s="87"/>
    </row>
    <row r="75" spans="1:79" ht="25.5" customHeight="1">
      <c r="A75" s="65">
        <v>0</v>
      </c>
      <c r="B75" s="65"/>
      <c r="C75" s="65"/>
      <c r="D75" s="65"/>
      <c r="E75" s="65"/>
      <c r="F75" s="65"/>
      <c r="G75" s="107" t="s">
        <v>378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86" t="s">
        <v>74</v>
      </c>
      <c r="AA75" s="86"/>
      <c r="AB75" s="86"/>
      <c r="AC75" s="86"/>
      <c r="AD75" s="86"/>
      <c r="AE75" s="110"/>
      <c r="AF75" s="110"/>
      <c r="AG75" s="110"/>
      <c r="AH75" s="110"/>
      <c r="AI75" s="110"/>
      <c r="AJ75" s="110"/>
      <c r="AK75" s="110"/>
      <c r="AL75" s="110"/>
      <c r="AM75" s="110"/>
      <c r="AN75" s="111"/>
      <c r="AO75" s="87">
        <v>6978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f t="shared" si="0"/>
        <v>6978</v>
      </c>
      <c r="BF75" s="87"/>
      <c r="BG75" s="87"/>
      <c r="BH75" s="87"/>
      <c r="BI75" s="87"/>
      <c r="BJ75" s="87"/>
      <c r="BK75" s="87"/>
      <c r="BL75" s="87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12" t="s">
        <v>83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96"/>
      <c r="AA76" s="96"/>
      <c r="AB76" s="96"/>
      <c r="AC76" s="96"/>
      <c r="AD76" s="96"/>
      <c r="AE76" s="97"/>
      <c r="AF76" s="97"/>
      <c r="AG76" s="97"/>
      <c r="AH76" s="97"/>
      <c r="AI76" s="97"/>
      <c r="AJ76" s="97"/>
      <c r="AK76" s="97"/>
      <c r="AL76" s="97"/>
      <c r="AM76" s="97"/>
      <c r="AN76" s="98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>
        <f t="shared" si="0"/>
        <v>0</v>
      </c>
      <c r="BF76" s="92"/>
      <c r="BG76" s="92"/>
      <c r="BH76" s="92"/>
      <c r="BI76" s="92"/>
      <c r="BJ76" s="92"/>
      <c r="BK76" s="92"/>
      <c r="BL76" s="92"/>
    </row>
    <row r="77" spans="1:79" ht="25.5" customHeight="1">
      <c r="A77" s="65">
        <v>0</v>
      </c>
      <c r="B77" s="65"/>
      <c r="C77" s="65"/>
      <c r="D77" s="65"/>
      <c r="E77" s="65"/>
      <c r="F77" s="65"/>
      <c r="G77" s="107" t="s">
        <v>379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86" t="s">
        <v>136</v>
      </c>
      <c r="AA77" s="86"/>
      <c r="AB77" s="86"/>
      <c r="AC77" s="86"/>
      <c r="AD77" s="86"/>
      <c r="AE77" s="110" t="s">
        <v>131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87">
        <v>4104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f t="shared" si="0"/>
        <v>4104</v>
      </c>
      <c r="BF77" s="87"/>
      <c r="BG77" s="87"/>
      <c r="BH77" s="87"/>
      <c r="BI77" s="87"/>
      <c r="BJ77" s="87"/>
      <c r="BK77" s="87"/>
      <c r="BL77" s="87"/>
    </row>
    <row r="78" spans="1:79" ht="25.5" customHeight="1">
      <c r="A78" s="65">
        <v>0</v>
      </c>
      <c r="B78" s="65"/>
      <c r="C78" s="65"/>
      <c r="D78" s="65"/>
      <c r="E78" s="65"/>
      <c r="F78" s="65"/>
      <c r="G78" s="107" t="s">
        <v>380</v>
      </c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9"/>
      <c r="Z78" s="86" t="s">
        <v>136</v>
      </c>
      <c r="AA78" s="86"/>
      <c r="AB78" s="86"/>
      <c r="AC78" s="86"/>
      <c r="AD78" s="86"/>
      <c r="AE78" s="110" t="s">
        <v>131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87">
        <v>1125</v>
      </c>
      <c r="AP78" s="87"/>
      <c r="AQ78" s="87"/>
      <c r="AR78" s="87"/>
      <c r="AS78" s="87"/>
      <c r="AT78" s="87"/>
      <c r="AU78" s="87"/>
      <c r="AV78" s="87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f t="shared" si="0"/>
        <v>1125</v>
      </c>
      <c r="BF78" s="87"/>
      <c r="BG78" s="87"/>
      <c r="BH78" s="87"/>
      <c r="BI78" s="87"/>
      <c r="BJ78" s="87"/>
      <c r="BK78" s="87"/>
      <c r="BL78" s="87"/>
    </row>
    <row r="79" spans="1:79" ht="25.5" customHeight="1">
      <c r="A79" s="65">
        <v>0</v>
      </c>
      <c r="B79" s="65"/>
      <c r="C79" s="65"/>
      <c r="D79" s="65"/>
      <c r="E79" s="65"/>
      <c r="F79" s="65"/>
      <c r="G79" s="107" t="s">
        <v>381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86" t="s">
        <v>136</v>
      </c>
      <c r="AA79" s="86"/>
      <c r="AB79" s="86"/>
      <c r="AC79" s="86"/>
      <c r="AD79" s="86"/>
      <c r="AE79" s="110" t="s">
        <v>131</v>
      </c>
      <c r="AF79" s="110"/>
      <c r="AG79" s="110"/>
      <c r="AH79" s="110"/>
      <c r="AI79" s="110"/>
      <c r="AJ79" s="110"/>
      <c r="AK79" s="110"/>
      <c r="AL79" s="110"/>
      <c r="AM79" s="110"/>
      <c r="AN79" s="111"/>
      <c r="AO79" s="87">
        <v>14.1</v>
      </c>
      <c r="AP79" s="87"/>
      <c r="AQ79" s="87"/>
      <c r="AR79" s="87"/>
      <c r="AS79" s="87"/>
      <c r="AT79" s="87"/>
      <c r="AU79" s="87"/>
      <c r="AV79" s="87"/>
      <c r="AW79" s="87">
        <v>0</v>
      </c>
      <c r="AX79" s="87"/>
      <c r="AY79" s="87"/>
      <c r="AZ79" s="87"/>
      <c r="BA79" s="87"/>
      <c r="BB79" s="87"/>
      <c r="BC79" s="87"/>
      <c r="BD79" s="87"/>
      <c r="BE79" s="87">
        <f t="shared" si="0"/>
        <v>14.1</v>
      </c>
      <c r="BF79" s="87"/>
      <c r="BG79" s="87"/>
      <c r="BH79" s="87"/>
      <c r="BI79" s="87"/>
      <c r="BJ79" s="87"/>
      <c r="BK79" s="87"/>
      <c r="BL79" s="87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12" t="s">
        <v>89</v>
      </c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4"/>
      <c r="Z80" s="96"/>
      <c r="AA80" s="96"/>
      <c r="AB80" s="96"/>
      <c r="AC80" s="96"/>
      <c r="AD80" s="96"/>
      <c r="AE80" s="97"/>
      <c r="AF80" s="97"/>
      <c r="AG80" s="97"/>
      <c r="AH80" s="97"/>
      <c r="AI80" s="97"/>
      <c r="AJ80" s="97"/>
      <c r="AK80" s="97"/>
      <c r="AL80" s="97"/>
      <c r="AM80" s="97"/>
      <c r="AN80" s="98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>
        <f t="shared" si="0"/>
        <v>0</v>
      </c>
      <c r="BF80" s="92"/>
      <c r="BG80" s="92"/>
      <c r="BH80" s="92"/>
      <c r="BI80" s="92"/>
      <c r="BJ80" s="92"/>
      <c r="BK80" s="92"/>
      <c r="BL80" s="92"/>
    </row>
    <row r="81" spans="1:64" ht="25.5" customHeight="1">
      <c r="A81" s="65">
        <v>0</v>
      </c>
      <c r="B81" s="65"/>
      <c r="C81" s="65"/>
      <c r="D81" s="65"/>
      <c r="E81" s="65"/>
      <c r="F81" s="65"/>
      <c r="G81" s="107" t="s">
        <v>382</v>
      </c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86" t="s">
        <v>91</v>
      </c>
      <c r="AA81" s="86"/>
      <c r="AB81" s="86"/>
      <c r="AC81" s="86"/>
      <c r="AD81" s="86"/>
      <c r="AE81" s="110" t="s">
        <v>131</v>
      </c>
      <c r="AF81" s="110"/>
      <c r="AG81" s="110"/>
      <c r="AH81" s="110"/>
      <c r="AI81" s="110"/>
      <c r="AJ81" s="110"/>
      <c r="AK81" s="110"/>
      <c r="AL81" s="110"/>
      <c r="AM81" s="110"/>
      <c r="AN81" s="111"/>
      <c r="AO81" s="87">
        <v>6.7</v>
      </c>
      <c r="AP81" s="87"/>
      <c r="AQ81" s="87"/>
      <c r="AR81" s="87"/>
      <c r="AS81" s="87"/>
      <c r="AT81" s="87"/>
      <c r="AU81" s="87"/>
      <c r="AV81" s="87"/>
      <c r="AW81" s="87">
        <v>0</v>
      </c>
      <c r="AX81" s="87"/>
      <c r="AY81" s="87"/>
      <c r="AZ81" s="87"/>
      <c r="BA81" s="87"/>
      <c r="BB81" s="87"/>
      <c r="BC81" s="87"/>
      <c r="BD81" s="87"/>
      <c r="BE81" s="87">
        <f t="shared" si="0"/>
        <v>6.7</v>
      </c>
      <c r="BF81" s="87"/>
      <c r="BG81" s="87"/>
      <c r="BH81" s="87"/>
      <c r="BI81" s="87"/>
      <c r="BJ81" s="87"/>
      <c r="BK81" s="87"/>
      <c r="BL81" s="87"/>
    </row>
    <row r="82" spans="1:64" ht="38.25" customHeight="1">
      <c r="A82" s="65">
        <v>0</v>
      </c>
      <c r="B82" s="65"/>
      <c r="C82" s="65"/>
      <c r="D82" s="65"/>
      <c r="E82" s="65"/>
      <c r="F82" s="65"/>
      <c r="G82" s="107" t="s">
        <v>383</v>
      </c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86" t="s">
        <v>91</v>
      </c>
      <c r="AA82" s="86"/>
      <c r="AB82" s="86"/>
      <c r="AC82" s="86"/>
      <c r="AD82" s="86"/>
      <c r="AE82" s="110" t="s">
        <v>131</v>
      </c>
      <c r="AF82" s="110"/>
      <c r="AG82" s="110"/>
      <c r="AH82" s="110"/>
      <c r="AI82" s="110"/>
      <c r="AJ82" s="110"/>
      <c r="AK82" s="110"/>
      <c r="AL82" s="110"/>
      <c r="AM82" s="110"/>
      <c r="AN82" s="111"/>
      <c r="AO82" s="87">
        <v>21.4</v>
      </c>
      <c r="AP82" s="87"/>
      <c r="AQ82" s="87"/>
      <c r="AR82" s="87"/>
      <c r="AS82" s="87"/>
      <c r="AT82" s="87"/>
      <c r="AU82" s="87"/>
      <c r="AV82" s="87"/>
      <c r="AW82" s="87">
        <v>0</v>
      </c>
      <c r="AX82" s="87"/>
      <c r="AY82" s="87"/>
      <c r="AZ82" s="87"/>
      <c r="BA82" s="87"/>
      <c r="BB82" s="87"/>
      <c r="BC82" s="87"/>
      <c r="BD82" s="87"/>
      <c r="BE82" s="87">
        <f t="shared" si="0"/>
        <v>21.4</v>
      </c>
      <c r="BF82" s="87"/>
      <c r="BG82" s="87"/>
      <c r="BH82" s="87"/>
      <c r="BI82" s="87"/>
      <c r="BJ82" s="87"/>
      <c r="BK82" s="87"/>
      <c r="BL82" s="87"/>
    </row>
    <row r="83" spans="1:64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>
      <c r="A85" s="104" t="s">
        <v>99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5"/>
      <c r="AO85" s="50" t="s">
        <v>101</v>
      </c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</row>
    <row r="86" spans="1:64">
      <c r="W86" s="102" t="s">
        <v>5</v>
      </c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O86" s="102" t="s">
        <v>52</v>
      </c>
      <c r="AP86" s="102"/>
      <c r="AQ86" s="102"/>
      <c r="AR86" s="102"/>
      <c r="AS86" s="102"/>
      <c r="AT86" s="102"/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</row>
    <row r="87" spans="1:64" ht="15.75" customHeight="1">
      <c r="A87" s="106" t="s">
        <v>3</v>
      </c>
      <c r="B87" s="106"/>
      <c r="C87" s="106"/>
      <c r="D87" s="106"/>
      <c r="E87" s="106"/>
      <c r="F87" s="106"/>
    </row>
    <row r="88" spans="1:64" ht="13.15" customHeight="1">
      <c r="A88" s="41" t="s">
        <v>98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</row>
    <row r="89" spans="1:64">
      <c r="A89" s="103" t="s">
        <v>47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</row>
    <row r="90" spans="1:64" ht="10.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>
      <c r="A91" s="104" t="s">
        <v>100</v>
      </c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5"/>
      <c r="AO91" s="50" t="s">
        <v>102</v>
      </c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</row>
    <row r="92" spans="1:64">
      <c r="W92" s="102" t="s">
        <v>5</v>
      </c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O92" s="102" t="s">
        <v>52</v>
      </c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</row>
    <row r="93" spans="1:64">
      <c r="A93" s="100">
        <v>44218</v>
      </c>
      <c r="B93" s="101"/>
      <c r="C93" s="101"/>
      <c r="D93" s="101"/>
      <c r="E93" s="101"/>
      <c r="F93" s="101"/>
      <c r="G93" s="101"/>
      <c r="H93" s="101"/>
    </row>
    <row r="94" spans="1:64">
      <c r="A94" s="102" t="s">
        <v>45</v>
      </c>
      <c r="B94" s="102"/>
      <c r="C94" s="102"/>
      <c r="D94" s="102"/>
      <c r="E94" s="102"/>
      <c r="F94" s="102"/>
      <c r="G94" s="102"/>
      <c r="H94" s="102"/>
      <c r="I94" s="17"/>
      <c r="J94" s="17"/>
      <c r="K94" s="17"/>
      <c r="L94" s="17"/>
      <c r="M94" s="17"/>
      <c r="N94" s="17"/>
      <c r="O94" s="17"/>
      <c r="P94" s="17"/>
      <c r="Q94" s="17"/>
    </row>
    <row r="95" spans="1:64">
      <c r="A95" s="24" t="s">
        <v>46</v>
      </c>
    </row>
  </sheetData>
  <mergeCells count="279"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85:V85"/>
    <mergeCell ref="W85:AM85"/>
    <mergeCell ref="AO85:BG85"/>
    <mergeCell ref="W86:AM86"/>
    <mergeCell ref="AO86:BG86"/>
    <mergeCell ref="A87:F87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93:H93"/>
    <mergeCell ref="A94:H94"/>
    <mergeCell ref="A88:AS88"/>
    <mergeCell ref="A89:AS89"/>
    <mergeCell ref="A91:V91"/>
    <mergeCell ref="W91:AM91"/>
    <mergeCell ref="AO91:BG91"/>
    <mergeCell ref="W92:AM92"/>
    <mergeCell ref="AO92:BG92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9:L70 H73:L73 H76:L76 H80:L80 G65:G82">
    <cfRule type="cellIs" dxfId="2" priority="3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8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КПК0610160</vt:lpstr>
      <vt:lpstr>КПК0611010</vt:lpstr>
      <vt:lpstr>КПК0611021</vt:lpstr>
      <vt:lpstr>КПК0611031</vt:lpstr>
      <vt:lpstr>КПК0611070</vt:lpstr>
      <vt:lpstr>КПК0611130</vt:lpstr>
      <vt:lpstr>КПК0611141</vt:lpstr>
      <vt:lpstr>КПК0611151</vt:lpstr>
      <vt:lpstr>КПК0611152</vt:lpstr>
      <vt:lpstr>КПК0613242</vt:lpstr>
      <vt:lpstr>КПК0615011</vt:lpstr>
      <vt:lpstr>КПК0615031</vt:lpstr>
      <vt:lpstr>КПК0615061</vt:lpstr>
      <vt:lpstr>КПК0610160!Область_печати</vt:lpstr>
      <vt:lpstr>КПК0611010!Область_печати</vt:lpstr>
      <vt:lpstr>КПК0611021!Область_печати</vt:lpstr>
      <vt:lpstr>КПК0611031!Область_печати</vt:lpstr>
      <vt:lpstr>КПК0611070!Область_печати</vt:lpstr>
      <vt:lpstr>КПК0611130!Область_печати</vt:lpstr>
      <vt:lpstr>КПК0611141!Область_печати</vt:lpstr>
      <vt:lpstr>КПК0611151!Область_печати</vt:lpstr>
      <vt:lpstr>КПК0611152!Область_печати</vt:lpstr>
      <vt:lpstr>КПК0613242!Область_печати</vt:lpstr>
      <vt:lpstr>КПК0615011!Область_печати</vt:lpstr>
      <vt:lpstr>КПК0615031!Область_печати</vt:lpstr>
      <vt:lpstr>КПК0615061!Область_печати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user#114</cp:lastModifiedBy>
  <cp:lastPrinted>2019-12-21T13:11:15Z</cp:lastPrinted>
  <dcterms:created xsi:type="dcterms:W3CDTF">2016-08-15T09:54:21Z</dcterms:created>
  <dcterms:modified xsi:type="dcterms:W3CDTF">2021-02-15T08:18:42Z</dcterms:modified>
</cp:coreProperties>
</file>